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PrepareSims\Chapter7_Learning\HiddenStructure\4SyllablesInPhoneticOrder\"/>
    </mc:Choice>
  </mc:AlternateContent>
  <xr:revisionPtr revIDLastSave="0" documentId="8_{EA9F8EF8-B3BC-417D-9F38-7F36F01789D8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Main" sheetId="1" r:id="rId1"/>
    <sheet name="TinyTableauxForPresentation" sheetId="4" r:id="rId2"/>
    <sheet name="SubsetOfMainTableauForText" sheetId="2" r:id="rId3"/>
  </sheets>
  <definedNames>
    <definedName name="solver_adj" localSheetId="0" hidden="1">Main!$E$2:$G$2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Main!$E$2:$G$2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Main!$P$3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hs1" localSheetId="0" hidden="1">50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4" l="1"/>
  <c r="J8" i="4"/>
  <c r="J7" i="4"/>
  <c r="I3" i="4"/>
  <c r="I8" i="4"/>
  <c r="I5" i="4"/>
  <c r="G7" i="4"/>
  <c r="H7" i="4" s="1"/>
  <c r="G5" i="4"/>
  <c r="H5" i="4" s="1"/>
  <c r="J5" i="4" s="1"/>
  <c r="G6" i="4"/>
  <c r="H6" i="4" s="1"/>
  <c r="J6" i="4" s="1"/>
  <c r="G4" i="4"/>
  <c r="H4" i="4" s="1"/>
  <c r="J4" i="4" s="1"/>
  <c r="G3" i="4"/>
  <c r="H3" i="4" s="1"/>
  <c r="G9" i="4"/>
  <c r="H9" i="4" s="1"/>
  <c r="G8" i="4"/>
  <c r="H8" i="4" s="1"/>
  <c r="G10" i="4"/>
  <c r="H10" i="4" s="1"/>
  <c r="J10" i="4" s="1"/>
  <c r="M33" i="1"/>
  <c r="M34" i="1"/>
  <c r="M35" i="1"/>
  <c r="M18" i="1"/>
  <c r="M17" i="1"/>
  <c r="M14" i="1"/>
  <c r="M13" i="1"/>
  <c r="M10" i="1"/>
  <c r="M9" i="1"/>
  <c r="H629" i="1" l="1"/>
  <c r="I629" i="1" s="1"/>
  <c r="H613" i="1"/>
  <c r="I613" i="1" s="1"/>
  <c r="H597" i="1"/>
  <c r="I597" i="1" s="1"/>
  <c r="H581" i="1"/>
  <c r="I581" i="1" s="1"/>
  <c r="H565" i="1"/>
  <c r="I565" i="1" s="1"/>
  <c r="H549" i="1"/>
  <c r="I549" i="1" s="1"/>
  <c r="H533" i="1"/>
  <c r="I533" i="1" s="1"/>
  <c r="H517" i="1"/>
  <c r="I517" i="1" s="1"/>
  <c r="H501" i="1"/>
  <c r="I501" i="1" s="1"/>
  <c r="H485" i="1"/>
  <c r="I485" i="1" s="1"/>
  <c r="H469" i="1"/>
  <c r="I469" i="1" s="1"/>
  <c r="H453" i="1"/>
  <c r="I453" i="1" s="1"/>
  <c r="H437" i="1"/>
  <c r="I437" i="1" s="1"/>
  <c r="H421" i="1"/>
  <c r="I421" i="1" s="1"/>
  <c r="H405" i="1"/>
  <c r="I405" i="1" s="1"/>
  <c r="H389" i="1"/>
  <c r="I389" i="1" s="1"/>
  <c r="H373" i="1"/>
  <c r="I373" i="1" s="1"/>
  <c r="H357" i="1"/>
  <c r="I357" i="1" s="1"/>
  <c r="H341" i="1"/>
  <c r="I341" i="1" s="1"/>
  <c r="H325" i="1"/>
  <c r="I325" i="1" s="1"/>
  <c r="H309" i="1"/>
  <c r="I309" i="1" s="1"/>
  <c r="H293" i="1"/>
  <c r="I293" i="1" s="1"/>
  <c r="H277" i="1"/>
  <c r="I277" i="1" s="1"/>
  <c r="H261" i="1"/>
  <c r="I261" i="1" s="1"/>
  <c r="H245" i="1"/>
  <c r="I245" i="1" s="1"/>
  <c r="H229" i="1"/>
  <c r="I229" i="1" s="1"/>
  <c r="H213" i="1"/>
  <c r="I213" i="1" s="1"/>
  <c r="H197" i="1"/>
  <c r="I197" i="1" s="1"/>
  <c r="H181" i="1"/>
  <c r="I181" i="1" s="1"/>
  <c r="H165" i="1"/>
  <c r="I165" i="1" s="1"/>
  <c r="H149" i="1"/>
  <c r="I149" i="1" s="1"/>
  <c r="H133" i="1"/>
  <c r="I133" i="1" s="1"/>
  <c r="H117" i="1"/>
  <c r="I117" i="1" s="1"/>
  <c r="H101" i="1"/>
  <c r="I101" i="1" s="1"/>
  <c r="H85" i="1"/>
  <c r="I85" i="1" s="1"/>
  <c r="H69" i="1"/>
  <c r="I69" i="1" s="1"/>
  <c r="H53" i="1"/>
  <c r="I53" i="1" s="1"/>
  <c r="H37" i="1"/>
  <c r="I37" i="1" s="1"/>
  <c r="H21" i="1"/>
  <c r="I21" i="1" s="1"/>
  <c r="H5" i="1"/>
  <c r="I5" i="1" s="1"/>
  <c r="H3" i="1"/>
  <c r="I3" i="1" s="1"/>
  <c r="M615" i="1"/>
  <c r="M614" i="1"/>
  <c r="M613" i="1"/>
  <c r="M612" i="1"/>
  <c r="M582" i="1"/>
  <c r="M581" i="1"/>
  <c r="M580" i="1"/>
  <c r="M579" i="1"/>
  <c r="M549" i="1"/>
  <c r="M548" i="1"/>
  <c r="M547" i="1"/>
  <c r="M546" i="1"/>
  <c r="M516" i="1"/>
  <c r="M515" i="1"/>
  <c r="M514" i="1"/>
  <c r="M513" i="1"/>
  <c r="M483" i="1"/>
  <c r="M482" i="1"/>
  <c r="M481" i="1"/>
  <c r="M480" i="1"/>
  <c r="M450" i="1"/>
  <c r="M449" i="1"/>
  <c r="M448" i="1"/>
  <c r="M447" i="1"/>
  <c r="M417" i="1"/>
  <c r="M416" i="1"/>
  <c r="M415" i="1"/>
  <c r="M414" i="1"/>
  <c r="M384" i="1"/>
  <c r="M383" i="1"/>
  <c r="M382" i="1"/>
  <c r="M381" i="1"/>
  <c r="M351" i="1"/>
  <c r="M350" i="1"/>
  <c r="M349" i="1"/>
  <c r="M348" i="1"/>
  <c r="M318" i="1"/>
  <c r="M317" i="1"/>
  <c r="M316" i="1"/>
  <c r="M315" i="1"/>
  <c r="M285" i="1"/>
  <c r="M284" i="1"/>
  <c r="M283" i="1"/>
  <c r="M282" i="1"/>
  <c r="M252" i="1"/>
  <c r="M251" i="1"/>
  <c r="M250" i="1"/>
  <c r="M249" i="1"/>
  <c r="M219" i="1"/>
  <c r="M218" i="1"/>
  <c r="M217" i="1"/>
  <c r="M216" i="1"/>
  <c r="M186" i="1"/>
  <c r="M185" i="1"/>
  <c r="M184" i="1"/>
  <c r="M183" i="1"/>
  <c r="M153" i="1"/>
  <c r="M152" i="1"/>
  <c r="M151" i="1"/>
  <c r="M150" i="1"/>
  <c r="M120" i="1"/>
  <c r="M119" i="1"/>
  <c r="M118" i="1"/>
  <c r="M117" i="1"/>
  <c r="M107" i="1"/>
  <c r="M106" i="1"/>
  <c r="M105" i="1"/>
  <c r="M95" i="1"/>
  <c r="M94" i="1"/>
  <c r="M93" i="1"/>
  <c r="M83" i="1"/>
  <c r="M82" i="1"/>
  <c r="M81" i="1"/>
  <c r="M71" i="1"/>
  <c r="M70" i="1"/>
  <c r="M69" i="1"/>
  <c r="M59" i="1"/>
  <c r="M58" i="1"/>
  <c r="M57" i="1"/>
  <c r="M47" i="1"/>
  <c r="M46" i="1"/>
  <c r="M45" i="1"/>
  <c r="M21" i="1"/>
  <c r="M22" i="1"/>
  <c r="M23" i="1"/>
  <c r="O4" i="1"/>
  <c r="O3" i="1"/>
  <c r="M5" i="1"/>
  <c r="M6" i="1"/>
  <c r="H644" i="1"/>
  <c r="I644" i="1" s="1"/>
  <c r="H643" i="1"/>
  <c r="I643" i="1" s="1"/>
  <c r="H642" i="1"/>
  <c r="I642" i="1" s="1"/>
  <c r="H641" i="1"/>
  <c r="I641" i="1" s="1"/>
  <c r="H640" i="1"/>
  <c r="I640" i="1" s="1"/>
  <c r="H639" i="1"/>
  <c r="I639" i="1" s="1"/>
  <c r="H638" i="1"/>
  <c r="I638" i="1" s="1"/>
  <c r="H637" i="1"/>
  <c r="I637" i="1" s="1"/>
  <c r="H636" i="1"/>
  <c r="I636" i="1" s="1"/>
  <c r="H635" i="1"/>
  <c r="I635" i="1" s="1"/>
  <c r="H634" i="1"/>
  <c r="I634" i="1" s="1"/>
  <c r="H633" i="1"/>
  <c r="I633" i="1" s="1"/>
  <c r="H632" i="1"/>
  <c r="I632" i="1" s="1"/>
  <c r="H631" i="1"/>
  <c r="I631" i="1" s="1"/>
  <c r="H630" i="1"/>
  <c r="I630" i="1" s="1"/>
  <c r="H628" i="1"/>
  <c r="I628" i="1" s="1"/>
  <c r="H627" i="1"/>
  <c r="I627" i="1" s="1"/>
  <c r="H626" i="1"/>
  <c r="I626" i="1" s="1"/>
  <c r="H625" i="1"/>
  <c r="I625" i="1" s="1"/>
  <c r="H624" i="1"/>
  <c r="I624" i="1" s="1"/>
  <c r="H623" i="1"/>
  <c r="I623" i="1" s="1"/>
  <c r="H622" i="1"/>
  <c r="I622" i="1" s="1"/>
  <c r="H621" i="1"/>
  <c r="I621" i="1" s="1"/>
  <c r="H620" i="1"/>
  <c r="I620" i="1" s="1"/>
  <c r="H619" i="1"/>
  <c r="I619" i="1" s="1"/>
  <c r="H618" i="1"/>
  <c r="I618" i="1" s="1"/>
  <c r="H617" i="1"/>
  <c r="I617" i="1" s="1"/>
  <c r="H616" i="1"/>
  <c r="I616" i="1" s="1"/>
  <c r="H615" i="1"/>
  <c r="I615" i="1" s="1"/>
  <c r="H614" i="1"/>
  <c r="I614" i="1" s="1"/>
  <c r="H612" i="1"/>
  <c r="I612" i="1" s="1"/>
  <c r="H611" i="1"/>
  <c r="I611" i="1" s="1"/>
  <c r="H610" i="1"/>
  <c r="I610" i="1" s="1"/>
  <c r="H609" i="1"/>
  <c r="I609" i="1" s="1"/>
  <c r="H608" i="1"/>
  <c r="I608" i="1" s="1"/>
  <c r="H607" i="1"/>
  <c r="I607" i="1" s="1"/>
  <c r="H606" i="1"/>
  <c r="I606" i="1" s="1"/>
  <c r="H605" i="1"/>
  <c r="I605" i="1" s="1"/>
  <c r="H604" i="1"/>
  <c r="I604" i="1" s="1"/>
  <c r="H603" i="1"/>
  <c r="I603" i="1" s="1"/>
  <c r="H602" i="1"/>
  <c r="I602" i="1" s="1"/>
  <c r="H601" i="1"/>
  <c r="I601" i="1" s="1"/>
  <c r="H600" i="1"/>
  <c r="I600" i="1" s="1"/>
  <c r="H599" i="1"/>
  <c r="I599" i="1" s="1"/>
  <c r="H598" i="1"/>
  <c r="I598" i="1" s="1"/>
  <c r="H596" i="1"/>
  <c r="I596" i="1" s="1"/>
  <c r="H595" i="1"/>
  <c r="I595" i="1" s="1"/>
  <c r="H594" i="1"/>
  <c r="I594" i="1" s="1"/>
  <c r="H593" i="1"/>
  <c r="I593" i="1" s="1"/>
  <c r="H592" i="1"/>
  <c r="I592" i="1" s="1"/>
  <c r="H591" i="1"/>
  <c r="I591" i="1" s="1"/>
  <c r="H590" i="1"/>
  <c r="I590" i="1" s="1"/>
  <c r="H589" i="1"/>
  <c r="I589" i="1" s="1"/>
  <c r="H588" i="1"/>
  <c r="I588" i="1" s="1"/>
  <c r="H587" i="1"/>
  <c r="I587" i="1" s="1"/>
  <c r="H586" i="1"/>
  <c r="I586" i="1" s="1"/>
  <c r="H585" i="1"/>
  <c r="I585" i="1" s="1"/>
  <c r="H584" i="1"/>
  <c r="I584" i="1" s="1"/>
  <c r="H583" i="1"/>
  <c r="I583" i="1" s="1"/>
  <c r="H582" i="1"/>
  <c r="I582" i="1" s="1"/>
  <c r="H580" i="1"/>
  <c r="I580" i="1" s="1"/>
  <c r="H579" i="1"/>
  <c r="I579" i="1" s="1"/>
  <c r="H578" i="1"/>
  <c r="I578" i="1" s="1"/>
  <c r="H577" i="1"/>
  <c r="I577" i="1" s="1"/>
  <c r="H576" i="1"/>
  <c r="I576" i="1" s="1"/>
  <c r="H575" i="1"/>
  <c r="I575" i="1" s="1"/>
  <c r="H574" i="1"/>
  <c r="I574" i="1" s="1"/>
  <c r="H573" i="1"/>
  <c r="I573" i="1" s="1"/>
  <c r="H572" i="1"/>
  <c r="I572" i="1" s="1"/>
  <c r="H571" i="1"/>
  <c r="I571" i="1" s="1"/>
  <c r="H570" i="1"/>
  <c r="I570" i="1" s="1"/>
  <c r="H569" i="1"/>
  <c r="I569" i="1" s="1"/>
  <c r="H568" i="1"/>
  <c r="I568" i="1" s="1"/>
  <c r="H567" i="1"/>
  <c r="I567" i="1" s="1"/>
  <c r="H566" i="1"/>
  <c r="I566" i="1" s="1"/>
  <c r="H564" i="1"/>
  <c r="I564" i="1" s="1"/>
  <c r="H563" i="1"/>
  <c r="I563" i="1" s="1"/>
  <c r="H562" i="1"/>
  <c r="I562" i="1" s="1"/>
  <c r="H561" i="1"/>
  <c r="I561" i="1" s="1"/>
  <c r="H560" i="1"/>
  <c r="I560" i="1" s="1"/>
  <c r="H559" i="1"/>
  <c r="I559" i="1" s="1"/>
  <c r="H558" i="1"/>
  <c r="I558" i="1" s="1"/>
  <c r="H557" i="1"/>
  <c r="I557" i="1" s="1"/>
  <c r="H556" i="1"/>
  <c r="I556" i="1" s="1"/>
  <c r="H555" i="1"/>
  <c r="I555" i="1" s="1"/>
  <c r="H554" i="1"/>
  <c r="I554" i="1" s="1"/>
  <c r="H553" i="1"/>
  <c r="I553" i="1" s="1"/>
  <c r="H552" i="1"/>
  <c r="I552" i="1" s="1"/>
  <c r="H551" i="1"/>
  <c r="I551" i="1" s="1"/>
  <c r="H550" i="1"/>
  <c r="I550" i="1" s="1"/>
  <c r="H548" i="1"/>
  <c r="I548" i="1" s="1"/>
  <c r="H547" i="1"/>
  <c r="I547" i="1" s="1"/>
  <c r="H546" i="1"/>
  <c r="I546" i="1" s="1"/>
  <c r="H545" i="1"/>
  <c r="I545" i="1" s="1"/>
  <c r="H544" i="1"/>
  <c r="I544" i="1" s="1"/>
  <c r="H543" i="1"/>
  <c r="I543" i="1" s="1"/>
  <c r="H542" i="1"/>
  <c r="I542" i="1" s="1"/>
  <c r="H541" i="1"/>
  <c r="I541" i="1" s="1"/>
  <c r="H540" i="1"/>
  <c r="I540" i="1" s="1"/>
  <c r="H539" i="1"/>
  <c r="I539" i="1" s="1"/>
  <c r="H538" i="1"/>
  <c r="I538" i="1" s="1"/>
  <c r="H537" i="1"/>
  <c r="I537" i="1" s="1"/>
  <c r="H536" i="1"/>
  <c r="I536" i="1" s="1"/>
  <c r="H535" i="1"/>
  <c r="I535" i="1" s="1"/>
  <c r="H534" i="1"/>
  <c r="I534" i="1" s="1"/>
  <c r="H532" i="1"/>
  <c r="I532" i="1" s="1"/>
  <c r="H531" i="1"/>
  <c r="I531" i="1" s="1"/>
  <c r="H530" i="1"/>
  <c r="I530" i="1" s="1"/>
  <c r="H529" i="1"/>
  <c r="I529" i="1" s="1"/>
  <c r="H528" i="1"/>
  <c r="I528" i="1" s="1"/>
  <c r="H527" i="1"/>
  <c r="I527" i="1" s="1"/>
  <c r="H526" i="1"/>
  <c r="I526" i="1" s="1"/>
  <c r="H525" i="1"/>
  <c r="I525" i="1" s="1"/>
  <c r="H524" i="1"/>
  <c r="I524" i="1" s="1"/>
  <c r="H523" i="1"/>
  <c r="I523" i="1" s="1"/>
  <c r="H522" i="1"/>
  <c r="I522" i="1" s="1"/>
  <c r="H521" i="1"/>
  <c r="I521" i="1" s="1"/>
  <c r="H520" i="1"/>
  <c r="I520" i="1" s="1"/>
  <c r="H519" i="1"/>
  <c r="I519" i="1" s="1"/>
  <c r="H518" i="1"/>
  <c r="I518" i="1" s="1"/>
  <c r="H516" i="1"/>
  <c r="I516" i="1" s="1"/>
  <c r="H515" i="1"/>
  <c r="I515" i="1" s="1"/>
  <c r="H514" i="1"/>
  <c r="I514" i="1" s="1"/>
  <c r="H513" i="1"/>
  <c r="I513" i="1" s="1"/>
  <c r="H512" i="1"/>
  <c r="I512" i="1" s="1"/>
  <c r="H511" i="1"/>
  <c r="I511" i="1" s="1"/>
  <c r="H510" i="1"/>
  <c r="I510" i="1" s="1"/>
  <c r="H509" i="1"/>
  <c r="I509" i="1" s="1"/>
  <c r="H508" i="1"/>
  <c r="I508" i="1" s="1"/>
  <c r="H507" i="1"/>
  <c r="I507" i="1" s="1"/>
  <c r="H506" i="1"/>
  <c r="I506" i="1" s="1"/>
  <c r="H505" i="1"/>
  <c r="I505" i="1" s="1"/>
  <c r="H504" i="1"/>
  <c r="I504" i="1" s="1"/>
  <c r="H503" i="1"/>
  <c r="I503" i="1" s="1"/>
  <c r="H502" i="1"/>
  <c r="I502" i="1" s="1"/>
  <c r="H500" i="1"/>
  <c r="I500" i="1" s="1"/>
  <c r="H499" i="1"/>
  <c r="I499" i="1" s="1"/>
  <c r="H498" i="1"/>
  <c r="I498" i="1" s="1"/>
  <c r="H497" i="1"/>
  <c r="I497" i="1" s="1"/>
  <c r="H496" i="1"/>
  <c r="I496" i="1" s="1"/>
  <c r="H495" i="1"/>
  <c r="I495" i="1" s="1"/>
  <c r="H494" i="1"/>
  <c r="I494" i="1" s="1"/>
  <c r="H493" i="1"/>
  <c r="I493" i="1" s="1"/>
  <c r="H492" i="1"/>
  <c r="I492" i="1" s="1"/>
  <c r="H491" i="1"/>
  <c r="I491" i="1" s="1"/>
  <c r="H490" i="1"/>
  <c r="I490" i="1" s="1"/>
  <c r="H489" i="1"/>
  <c r="I489" i="1" s="1"/>
  <c r="H488" i="1"/>
  <c r="I488" i="1" s="1"/>
  <c r="H487" i="1"/>
  <c r="I487" i="1" s="1"/>
  <c r="H486" i="1"/>
  <c r="I486" i="1" s="1"/>
  <c r="H484" i="1"/>
  <c r="I484" i="1" s="1"/>
  <c r="H483" i="1"/>
  <c r="I483" i="1" s="1"/>
  <c r="H482" i="1"/>
  <c r="I482" i="1" s="1"/>
  <c r="H481" i="1"/>
  <c r="I481" i="1" s="1"/>
  <c r="H480" i="1"/>
  <c r="I480" i="1" s="1"/>
  <c r="H479" i="1"/>
  <c r="I479" i="1" s="1"/>
  <c r="H478" i="1"/>
  <c r="I478" i="1" s="1"/>
  <c r="H477" i="1"/>
  <c r="I477" i="1" s="1"/>
  <c r="H476" i="1"/>
  <c r="I476" i="1" s="1"/>
  <c r="H475" i="1"/>
  <c r="I475" i="1" s="1"/>
  <c r="H474" i="1"/>
  <c r="I474" i="1" s="1"/>
  <c r="H473" i="1"/>
  <c r="I473" i="1" s="1"/>
  <c r="H472" i="1"/>
  <c r="I472" i="1" s="1"/>
  <c r="H471" i="1"/>
  <c r="I471" i="1" s="1"/>
  <c r="H470" i="1"/>
  <c r="I470" i="1" s="1"/>
  <c r="H468" i="1"/>
  <c r="I468" i="1" s="1"/>
  <c r="H467" i="1"/>
  <c r="I467" i="1" s="1"/>
  <c r="H466" i="1"/>
  <c r="I466" i="1" s="1"/>
  <c r="H465" i="1"/>
  <c r="I465" i="1" s="1"/>
  <c r="H464" i="1"/>
  <c r="I464" i="1" s="1"/>
  <c r="H463" i="1"/>
  <c r="I463" i="1" s="1"/>
  <c r="H462" i="1"/>
  <c r="I462" i="1" s="1"/>
  <c r="H461" i="1"/>
  <c r="I461" i="1" s="1"/>
  <c r="H460" i="1"/>
  <c r="I460" i="1" s="1"/>
  <c r="H459" i="1"/>
  <c r="I459" i="1" s="1"/>
  <c r="H458" i="1"/>
  <c r="I458" i="1" s="1"/>
  <c r="H457" i="1"/>
  <c r="I457" i="1" s="1"/>
  <c r="H456" i="1"/>
  <c r="I456" i="1" s="1"/>
  <c r="H455" i="1"/>
  <c r="I455" i="1" s="1"/>
  <c r="H454" i="1"/>
  <c r="I454" i="1" s="1"/>
  <c r="H452" i="1"/>
  <c r="I452" i="1" s="1"/>
  <c r="H451" i="1"/>
  <c r="I451" i="1" s="1"/>
  <c r="H450" i="1"/>
  <c r="I450" i="1" s="1"/>
  <c r="H449" i="1"/>
  <c r="I449" i="1" s="1"/>
  <c r="H448" i="1"/>
  <c r="I448" i="1" s="1"/>
  <c r="H447" i="1"/>
  <c r="I447" i="1" s="1"/>
  <c r="H446" i="1"/>
  <c r="I446" i="1" s="1"/>
  <c r="H445" i="1"/>
  <c r="I445" i="1" s="1"/>
  <c r="H444" i="1"/>
  <c r="I444" i="1" s="1"/>
  <c r="H443" i="1"/>
  <c r="I443" i="1" s="1"/>
  <c r="H442" i="1"/>
  <c r="I442" i="1" s="1"/>
  <c r="H441" i="1"/>
  <c r="I441" i="1" s="1"/>
  <c r="H440" i="1"/>
  <c r="I440" i="1" s="1"/>
  <c r="H439" i="1"/>
  <c r="I439" i="1" s="1"/>
  <c r="H438" i="1"/>
  <c r="I438" i="1" s="1"/>
  <c r="H436" i="1"/>
  <c r="I436" i="1" s="1"/>
  <c r="H435" i="1"/>
  <c r="I435" i="1" s="1"/>
  <c r="H434" i="1"/>
  <c r="I434" i="1" s="1"/>
  <c r="H433" i="1"/>
  <c r="I433" i="1" s="1"/>
  <c r="H432" i="1"/>
  <c r="I432" i="1" s="1"/>
  <c r="H431" i="1"/>
  <c r="I431" i="1" s="1"/>
  <c r="H430" i="1"/>
  <c r="I430" i="1" s="1"/>
  <c r="H429" i="1"/>
  <c r="I429" i="1" s="1"/>
  <c r="H428" i="1"/>
  <c r="I428" i="1" s="1"/>
  <c r="H427" i="1"/>
  <c r="I427" i="1" s="1"/>
  <c r="H426" i="1"/>
  <c r="I426" i="1" s="1"/>
  <c r="H425" i="1"/>
  <c r="I425" i="1" s="1"/>
  <c r="H424" i="1"/>
  <c r="I424" i="1" s="1"/>
  <c r="H423" i="1"/>
  <c r="I423" i="1" s="1"/>
  <c r="H422" i="1"/>
  <c r="I422" i="1" s="1"/>
  <c r="H420" i="1"/>
  <c r="I420" i="1" s="1"/>
  <c r="H419" i="1"/>
  <c r="I419" i="1" s="1"/>
  <c r="H418" i="1"/>
  <c r="I418" i="1" s="1"/>
  <c r="H417" i="1"/>
  <c r="I417" i="1" s="1"/>
  <c r="H416" i="1"/>
  <c r="I416" i="1" s="1"/>
  <c r="H415" i="1"/>
  <c r="I415" i="1" s="1"/>
  <c r="H414" i="1"/>
  <c r="I414" i="1" s="1"/>
  <c r="H413" i="1"/>
  <c r="I413" i="1" s="1"/>
  <c r="H412" i="1"/>
  <c r="I412" i="1" s="1"/>
  <c r="H411" i="1"/>
  <c r="I411" i="1" s="1"/>
  <c r="H410" i="1"/>
  <c r="I410" i="1" s="1"/>
  <c r="H409" i="1"/>
  <c r="I409" i="1" s="1"/>
  <c r="H408" i="1"/>
  <c r="I408" i="1" s="1"/>
  <c r="H407" i="1"/>
  <c r="I407" i="1" s="1"/>
  <c r="H406" i="1"/>
  <c r="I406" i="1" s="1"/>
  <c r="H404" i="1"/>
  <c r="I404" i="1" s="1"/>
  <c r="H403" i="1"/>
  <c r="I403" i="1" s="1"/>
  <c r="H402" i="1"/>
  <c r="I402" i="1" s="1"/>
  <c r="H401" i="1"/>
  <c r="I401" i="1" s="1"/>
  <c r="H400" i="1"/>
  <c r="I400" i="1" s="1"/>
  <c r="H399" i="1"/>
  <c r="I399" i="1" s="1"/>
  <c r="H398" i="1"/>
  <c r="I398" i="1" s="1"/>
  <c r="H397" i="1"/>
  <c r="I397" i="1" s="1"/>
  <c r="H396" i="1"/>
  <c r="I396" i="1" s="1"/>
  <c r="H395" i="1"/>
  <c r="I395" i="1" s="1"/>
  <c r="H394" i="1"/>
  <c r="I394" i="1" s="1"/>
  <c r="H393" i="1"/>
  <c r="I393" i="1" s="1"/>
  <c r="H392" i="1"/>
  <c r="I392" i="1" s="1"/>
  <c r="H391" i="1"/>
  <c r="I391" i="1" s="1"/>
  <c r="H390" i="1"/>
  <c r="I390" i="1" s="1"/>
  <c r="H388" i="1"/>
  <c r="I388" i="1" s="1"/>
  <c r="H387" i="1"/>
  <c r="I387" i="1" s="1"/>
  <c r="H386" i="1"/>
  <c r="I386" i="1" s="1"/>
  <c r="H385" i="1"/>
  <c r="I385" i="1" s="1"/>
  <c r="H384" i="1"/>
  <c r="I384" i="1" s="1"/>
  <c r="H383" i="1"/>
  <c r="I383" i="1" s="1"/>
  <c r="H382" i="1"/>
  <c r="I382" i="1" s="1"/>
  <c r="H381" i="1"/>
  <c r="I381" i="1" s="1"/>
  <c r="H380" i="1"/>
  <c r="I380" i="1" s="1"/>
  <c r="H379" i="1"/>
  <c r="I379" i="1" s="1"/>
  <c r="H378" i="1"/>
  <c r="I378" i="1" s="1"/>
  <c r="H377" i="1"/>
  <c r="I377" i="1" s="1"/>
  <c r="H376" i="1"/>
  <c r="I376" i="1" s="1"/>
  <c r="H375" i="1"/>
  <c r="I375" i="1" s="1"/>
  <c r="H374" i="1"/>
  <c r="I374" i="1" s="1"/>
  <c r="H372" i="1"/>
  <c r="I372" i="1" s="1"/>
  <c r="H371" i="1"/>
  <c r="I371" i="1" s="1"/>
  <c r="H370" i="1"/>
  <c r="I370" i="1" s="1"/>
  <c r="H369" i="1"/>
  <c r="I369" i="1" s="1"/>
  <c r="H368" i="1"/>
  <c r="I368" i="1" s="1"/>
  <c r="H367" i="1"/>
  <c r="I367" i="1" s="1"/>
  <c r="H366" i="1"/>
  <c r="I366" i="1" s="1"/>
  <c r="H365" i="1"/>
  <c r="I365" i="1" s="1"/>
  <c r="H364" i="1"/>
  <c r="I364" i="1" s="1"/>
  <c r="H363" i="1"/>
  <c r="I363" i="1" s="1"/>
  <c r="H362" i="1"/>
  <c r="I362" i="1" s="1"/>
  <c r="H361" i="1"/>
  <c r="I361" i="1" s="1"/>
  <c r="H360" i="1"/>
  <c r="I360" i="1" s="1"/>
  <c r="H359" i="1"/>
  <c r="I359" i="1" s="1"/>
  <c r="H358" i="1"/>
  <c r="I358" i="1" s="1"/>
  <c r="H356" i="1"/>
  <c r="I356" i="1" s="1"/>
  <c r="H355" i="1"/>
  <c r="I355" i="1" s="1"/>
  <c r="H354" i="1"/>
  <c r="I354" i="1" s="1"/>
  <c r="H353" i="1"/>
  <c r="I353" i="1" s="1"/>
  <c r="H352" i="1"/>
  <c r="I352" i="1" s="1"/>
  <c r="H351" i="1"/>
  <c r="I351" i="1" s="1"/>
  <c r="H350" i="1"/>
  <c r="I350" i="1" s="1"/>
  <c r="H349" i="1"/>
  <c r="I349" i="1" s="1"/>
  <c r="H348" i="1"/>
  <c r="I348" i="1" s="1"/>
  <c r="H347" i="1"/>
  <c r="I347" i="1" s="1"/>
  <c r="H346" i="1"/>
  <c r="I346" i="1" s="1"/>
  <c r="H345" i="1"/>
  <c r="I345" i="1" s="1"/>
  <c r="H344" i="1"/>
  <c r="I344" i="1" s="1"/>
  <c r="H343" i="1"/>
  <c r="I343" i="1" s="1"/>
  <c r="H342" i="1"/>
  <c r="I342" i="1" s="1"/>
  <c r="H340" i="1"/>
  <c r="I340" i="1" s="1"/>
  <c r="H339" i="1"/>
  <c r="I339" i="1" s="1"/>
  <c r="H338" i="1"/>
  <c r="I338" i="1" s="1"/>
  <c r="H337" i="1"/>
  <c r="I337" i="1" s="1"/>
  <c r="H336" i="1"/>
  <c r="I336" i="1" s="1"/>
  <c r="H335" i="1"/>
  <c r="I335" i="1" s="1"/>
  <c r="H334" i="1"/>
  <c r="I334" i="1" s="1"/>
  <c r="H333" i="1"/>
  <c r="I333" i="1" s="1"/>
  <c r="H332" i="1"/>
  <c r="I332" i="1" s="1"/>
  <c r="H331" i="1"/>
  <c r="I331" i="1" s="1"/>
  <c r="H330" i="1"/>
  <c r="I330" i="1" s="1"/>
  <c r="H329" i="1"/>
  <c r="I329" i="1" s="1"/>
  <c r="H328" i="1"/>
  <c r="I328" i="1" s="1"/>
  <c r="H327" i="1"/>
  <c r="I327" i="1" s="1"/>
  <c r="H326" i="1"/>
  <c r="I326" i="1" s="1"/>
  <c r="H324" i="1"/>
  <c r="I324" i="1" s="1"/>
  <c r="H323" i="1"/>
  <c r="I323" i="1" s="1"/>
  <c r="H322" i="1"/>
  <c r="I322" i="1" s="1"/>
  <c r="H321" i="1"/>
  <c r="I321" i="1" s="1"/>
  <c r="H320" i="1"/>
  <c r="I320" i="1" s="1"/>
  <c r="H319" i="1"/>
  <c r="I319" i="1" s="1"/>
  <c r="H318" i="1"/>
  <c r="I318" i="1" s="1"/>
  <c r="H317" i="1"/>
  <c r="I317" i="1" s="1"/>
  <c r="H316" i="1"/>
  <c r="I316" i="1" s="1"/>
  <c r="H315" i="1"/>
  <c r="I315" i="1" s="1"/>
  <c r="H314" i="1"/>
  <c r="I314" i="1" s="1"/>
  <c r="H313" i="1"/>
  <c r="I313" i="1" s="1"/>
  <c r="H312" i="1"/>
  <c r="I312" i="1" s="1"/>
  <c r="H311" i="1"/>
  <c r="I311" i="1" s="1"/>
  <c r="H310" i="1"/>
  <c r="I310" i="1" s="1"/>
  <c r="H308" i="1"/>
  <c r="I308" i="1" s="1"/>
  <c r="H307" i="1"/>
  <c r="I307" i="1" s="1"/>
  <c r="H306" i="1"/>
  <c r="I306" i="1" s="1"/>
  <c r="H305" i="1"/>
  <c r="I305" i="1" s="1"/>
  <c r="H304" i="1"/>
  <c r="I304" i="1" s="1"/>
  <c r="H303" i="1"/>
  <c r="I303" i="1" s="1"/>
  <c r="H302" i="1"/>
  <c r="I302" i="1" s="1"/>
  <c r="H301" i="1"/>
  <c r="I301" i="1" s="1"/>
  <c r="H300" i="1"/>
  <c r="I300" i="1" s="1"/>
  <c r="H299" i="1"/>
  <c r="I299" i="1" s="1"/>
  <c r="H298" i="1"/>
  <c r="I298" i="1" s="1"/>
  <c r="H297" i="1"/>
  <c r="I297" i="1" s="1"/>
  <c r="H296" i="1"/>
  <c r="I296" i="1" s="1"/>
  <c r="H295" i="1"/>
  <c r="I295" i="1" s="1"/>
  <c r="H294" i="1"/>
  <c r="I294" i="1" s="1"/>
  <c r="H292" i="1"/>
  <c r="I292" i="1" s="1"/>
  <c r="H291" i="1"/>
  <c r="I291" i="1" s="1"/>
  <c r="H290" i="1"/>
  <c r="I290" i="1" s="1"/>
  <c r="H289" i="1"/>
  <c r="I289" i="1" s="1"/>
  <c r="H288" i="1"/>
  <c r="I288" i="1" s="1"/>
  <c r="H287" i="1"/>
  <c r="I287" i="1" s="1"/>
  <c r="H286" i="1"/>
  <c r="I286" i="1" s="1"/>
  <c r="H285" i="1"/>
  <c r="I285" i="1" s="1"/>
  <c r="H284" i="1"/>
  <c r="I284" i="1" s="1"/>
  <c r="H283" i="1"/>
  <c r="I283" i="1" s="1"/>
  <c r="H282" i="1"/>
  <c r="I282" i="1" s="1"/>
  <c r="H281" i="1"/>
  <c r="I281" i="1" s="1"/>
  <c r="H280" i="1"/>
  <c r="I280" i="1" s="1"/>
  <c r="H279" i="1"/>
  <c r="I279" i="1" s="1"/>
  <c r="H278" i="1"/>
  <c r="I278" i="1" s="1"/>
  <c r="H276" i="1"/>
  <c r="I276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H268" i="1"/>
  <c r="I268" i="1" s="1"/>
  <c r="H267" i="1"/>
  <c r="I267" i="1" s="1"/>
  <c r="H266" i="1"/>
  <c r="I266" i="1" s="1"/>
  <c r="H265" i="1"/>
  <c r="I265" i="1" s="1"/>
  <c r="H264" i="1"/>
  <c r="I264" i="1" s="1"/>
  <c r="H263" i="1"/>
  <c r="I263" i="1" s="1"/>
  <c r="H262" i="1"/>
  <c r="I262" i="1" s="1"/>
  <c r="H260" i="1"/>
  <c r="I260" i="1" s="1"/>
  <c r="H259" i="1"/>
  <c r="I259" i="1" s="1"/>
  <c r="H258" i="1"/>
  <c r="I258" i="1" s="1"/>
  <c r="H257" i="1"/>
  <c r="I257" i="1" s="1"/>
  <c r="H256" i="1"/>
  <c r="I256" i="1" s="1"/>
  <c r="H255" i="1"/>
  <c r="I255" i="1" s="1"/>
  <c r="H254" i="1"/>
  <c r="I254" i="1" s="1"/>
  <c r="H253" i="1"/>
  <c r="I253" i="1" s="1"/>
  <c r="H252" i="1"/>
  <c r="I252" i="1" s="1"/>
  <c r="H251" i="1"/>
  <c r="I251" i="1" s="1"/>
  <c r="H250" i="1"/>
  <c r="I250" i="1" s="1"/>
  <c r="H249" i="1"/>
  <c r="I249" i="1" s="1"/>
  <c r="H248" i="1"/>
  <c r="I248" i="1" s="1"/>
  <c r="H247" i="1"/>
  <c r="I247" i="1" s="1"/>
  <c r="H246" i="1"/>
  <c r="I246" i="1" s="1"/>
  <c r="H244" i="1"/>
  <c r="I244" i="1" s="1"/>
  <c r="H243" i="1"/>
  <c r="I243" i="1" s="1"/>
  <c r="H242" i="1"/>
  <c r="I242" i="1" s="1"/>
  <c r="H241" i="1"/>
  <c r="I241" i="1" s="1"/>
  <c r="H240" i="1"/>
  <c r="I240" i="1" s="1"/>
  <c r="H239" i="1"/>
  <c r="I239" i="1" s="1"/>
  <c r="H238" i="1"/>
  <c r="I238" i="1" s="1"/>
  <c r="H237" i="1"/>
  <c r="I237" i="1" s="1"/>
  <c r="H236" i="1"/>
  <c r="I236" i="1" s="1"/>
  <c r="H235" i="1"/>
  <c r="I235" i="1" s="1"/>
  <c r="H234" i="1"/>
  <c r="I234" i="1" s="1"/>
  <c r="H233" i="1"/>
  <c r="I233" i="1" s="1"/>
  <c r="H232" i="1"/>
  <c r="I232" i="1" s="1"/>
  <c r="H231" i="1"/>
  <c r="I231" i="1" s="1"/>
  <c r="H230" i="1"/>
  <c r="I230" i="1" s="1"/>
  <c r="H228" i="1"/>
  <c r="I228" i="1" s="1"/>
  <c r="H227" i="1"/>
  <c r="I227" i="1" s="1"/>
  <c r="H226" i="1"/>
  <c r="I226" i="1" s="1"/>
  <c r="H225" i="1"/>
  <c r="I225" i="1" s="1"/>
  <c r="H224" i="1"/>
  <c r="I224" i="1" s="1"/>
  <c r="H223" i="1"/>
  <c r="I223" i="1" s="1"/>
  <c r="H222" i="1"/>
  <c r="I222" i="1" s="1"/>
  <c r="H221" i="1"/>
  <c r="I221" i="1" s="1"/>
  <c r="H220" i="1"/>
  <c r="I220" i="1" s="1"/>
  <c r="H219" i="1"/>
  <c r="I219" i="1" s="1"/>
  <c r="H218" i="1"/>
  <c r="I218" i="1" s="1"/>
  <c r="H217" i="1"/>
  <c r="I217" i="1" s="1"/>
  <c r="H216" i="1"/>
  <c r="I216" i="1" s="1"/>
  <c r="H215" i="1"/>
  <c r="I215" i="1" s="1"/>
  <c r="H214" i="1"/>
  <c r="I214" i="1" s="1"/>
  <c r="H212" i="1"/>
  <c r="I212" i="1" s="1"/>
  <c r="H211" i="1"/>
  <c r="I211" i="1" s="1"/>
  <c r="H210" i="1"/>
  <c r="I210" i="1" s="1"/>
  <c r="H209" i="1"/>
  <c r="I209" i="1" s="1"/>
  <c r="H208" i="1"/>
  <c r="I208" i="1" s="1"/>
  <c r="H207" i="1"/>
  <c r="I207" i="1" s="1"/>
  <c r="H206" i="1"/>
  <c r="I206" i="1" s="1"/>
  <c r="H205" i="1"/>
  <c r="I205" i="1" s="1"/>
  <c r="H204" i="1"/>
  <c r="I204" i="1" s="1"/>
  <c r="H203" i="1"/>
  <c r="I203" i="1" s="1"/>
  <c r="H202" i="1"/>
  <c r="I202" i="1" s="1"/>
  <c r="H201" i="1"/>
  <c r="I201" i="1" s="1"/>
  <c r="H200" i="1"/>
  <c r="I200" i="1" s="1"/>
  <c r="H199" i="1"/>
  <c r="I199" i="1" s="1"/>
  <c r="H198" i="1"/>
  <c r="I198" i="1" s="1"/>
  <c r="H196" i="1"/>
  <c r="I196" i="1" s="1"/>
  <c r="H195" i="1"/>
  <c r="I195" i="1" s="1"/>
  <c r="H194" i="1"/>
  <c r="I194" i="1" s="1"/>
  <c r="H193" i="1"/>
  <c r="I193" i="1" s="1"/>
  <c r="H192" i="1"/>
  <c r="I192" i="1" s="1"/>
  <c r="H191" i="1"/>
  <c r="I191" i="1" s="1"/>
  <c r="H190" i="1"/>
  <c r="I190" i="1" s="1"/>
  <c r="H189" i="1"/>
  <c r="I189" i="1" s="1"/>
  <c r="H188" i="1"/>
  <c r="I188" i="1" s="1"/>
  <c r="H187" i="1"/>
  <c r="I187" i="1" s="1"/>
  <c r="H186" i="1"/>
  <c r="I186" i="1" s="1"/>
  <c r="H185" i="1"/>
  <c r="I185" i="1" s="1"/>
  <c r="H184" i="1"/>
  <c r="I184" i="1" s="1"/>
  <c r="H183" i="1"/>
  <c r="I183" i="1" s="1"/>
  <c r="H182" i="1"/>
  <c r="I182" i="1" s="1"/>
  <c r="H180" i="1"/>
  <c r="I180" i="1" s="1"/>
  <c r="H179" i="1"/>
  <c r="I179" i="1" s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H170" i="1"/>
  <c r="I170" i="1" s="1"/>
  <c r="H169" i="1"/>
  <c r="I169" i="1" s="1"/>
  <c r="H168" i="1"/>
  <c r="I168" i="1" s="1"/>
  <c r="H167" i="1"/>
  <c r="I167" i="1" s="1"/>
  <c r="H166" i="1"/>
  <c r="I166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4" i="1"/>
  <c r="I4" i="1" s="1"/>
  <c r="J93" i="1" l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K104" i="1" s="1"/>
  <c r="J81" i="1"/>
  <c r="J82" i="1" s="1"/>
  <c r="J83" i="1" s="1"/>
  <c r="J84" i="1" s="1"/>
  <c r="J85" i="1" s="1"/>
  <c r="J86" i="1" s="1"/>
  <c r="J87" i="1" s="1"/>
  <c r="J88" i="1" s="1"/>
  <c r="J89" i="1" s="1"/>
  <c r="J90" i="1" s="1"/>
  <c r="J249" i="1"/>
  <c r="J250" i="1" s="1"/>
  <c r="J9" i="1"/>
  <c r="J10" i="1" s="1"/>
  <c r="J57" i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K68" i="1" s="1"/>
  <c r="J216" i="1"/>
  <c r="J217" i="1" s="1"/>
  <c r="J513" i="1"/>
  <c r="J514" i="1" s="1"/>
  <c r="J515" i="1" s="1"/>
  <c r="J516" i="1" s="1"/>
  <c r="J517" i="1" s="1"/>
  <c r="J518" i="1" s="1"/>
  <c r="J519" i="1" s="1"/>
  <c r="J520" i="1" s="1"/>
  <c r="J521" i="1" s="1"/>
  <c r="J522" i="1" s="1"/>
  <c r="J348" i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546" i="1"/>
  <c r="J547" i="1" s="1"/>
  <c r="J548" i="1" s="1"/>
  <c r="J549" i="1" s="1"/>
  <c r="J550" i="1" s="1"/>
  <c r="J551" i="1" s="1"/>
  <c r="J552" i="1" s="1"/>
  <c r="J553" i="1" s="1"/>
  <c r="J282" i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K314" i="1" s="1"/>
  <c r="J480" i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K512" i="1" s="1"/>
  <c r="J3" i="1"/>
  <c r="K3" i="1" s="1"/>
  <c r="J4" i="1"/>
  <c r="K4" i="1" s="1"/>
  <c r="J414" i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47" i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K479" i="1" s="1"/>
  <c r="J105" i="1"/>
  <c r="J315" i="1"/>
  <c r="J381" i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45" i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K56" i="1" s="1"/>
  <c r="J183" i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K215" i="1" s="1"/>
  <c r="J150" i="1"/>
  <c r="J151" i="1" s="1"/>
  <c r="J13" i="1"/>
  <c r="J14" i="1" s="1"/>
  <c r="J15" i="1" s="1"/>
  <c r="J16" i="1" s="1"/>
  <c r="K16" i="1" s="1"/>
  <c r="J17" i="1"/>
  <c r="J18" i="1" s="1"/>
  <c r="J19" i="1" s="1"/>
  <c r="J20" i="1" s="1"/>
  <c r="K20" i="1" s="1"/>
  <c r="J21" i="1"/>
  <c r="J22" i="1" s="1"/>
  <c r="J23" i="1" s="1"/>
  <c r="J33" i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K44" i="1" s="1"/>
  <c r="J579" i="1"/>
  <c r="J580" i="1" s="1"/>
  <c r="J581" i="1" s="1"/>
  <c r="J582" i="1" s="1"/>
  <c r="J583" i="1" s="1"/>
  <c r="J584" i="1" s="1"/>
  <c r="J585" i="1" s="1"/>
  <c r="J586" i="1" s="1"/>
  <c r="J587" i="1" s="1"/>
  <c r="J69" i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K80" i="1" s="1"/>
  <c r="J612" i="1"/>
  <c r="J613" i="1" s="1"/>
  <c r="J614" i="1" s="1"/>
  <c r="J615" i="1" s="1"/>
  <c r="J616" i="1" s="1"/>
  <c r="J617" i="1" s="1"/>
  <c r="J618" i="1" s="1"/>
  <c r="J5" i="1"/>
  <c r="J6" i="1" s="1"/>
  <c r="J7" i="1" s="1"/>
  <c r="J8" i="1" s="1"/>
  <c r="K8" i="1" s="1"/>
  <c r="J117" i="1"/>
  <c r="J118" i="1" s="1"/>
  <c r="J119" i="1" s="1"/>
  <c r="K93" i="1" l="1"/>
  <c r="K99" i="1"/>
  <c r="K98" i="1"/>
  <c r="K94" i="1"/>
  <c r="K101" i="1"/>
  <c r="K102" i="1"/>
  <c r="K97" i="1"/>
  <c r="K96" i="1"/>
  <c r="K81" i="1"/>
  <c r="K249" i="1"/>
  <c r="K63" i="1"/>
  <c r="K9" i="1"/>
  <c r="K57" i="1"/>
  <c r="K83" i="1"/>
  <c r="K89" i="1"/>
  <c r="K103" i="1"/>
  <c r="K86" i="1"/>
  <c r="K88" i="1"/>
  <c r="K461" i="1"/>
  <c r="K100" i="1"/>
  <c r="K448" i="1"/>
  <c r="K85" i="1"/>
  <c r="K356" i="1"/>
  <c r="K454" i="1"/>
  <c r="K359" i="1"/>
  <c r="K62" i="1"/>
  <c r="K53" i="1"/>
  <c r="K45" i="1"/>
  <c r="K348" i="1"/>
  <c r="K349" i="1"/>
  <c r="K15" i="1"/>
  <c r="N14" i="1" s="1"/>
  <c r="O14" i="1" s="1"/>
  <c r="K449" i="1"/>
  <c r="K66" i="1"/>
  <c r="K358" i="1"/>
  <c r="K486" i="1"/>
  <c r="K299" i="1"/>
  <c r="K503" i="1"/>
  <c r="K291" i="1"/>
  <c r="K474" i="1"/>
  <c r="K450" i="1"/>
  <c r="K37" i="1"/>
  <c r="K300" i="1"/>
  <c r="K286" i="1"/>
  <c r="K303" i="1"/>
  <c r="K313" i="1"/>
  <c r="K294" i="1"/>
  <c r="K308" i="1"/>
  <c r="K282" i="1"/>
  <c r="K289" i="1"/>
  <c r="K584" i="1"/>
  <c r="K293" i="1"/>
  <c r="K459" i="1"/>
  <c r="K471" i="1"/>
  <c r="K304" i="1"/>
  <c r="K285" i="1"/>
  <c r="K502" i="1"/>
  <c r="K586" i="1"/>
  <c r="K451" i="1"/>
  <c r="K290" i="1"/>
  <c r="K509" i="1"/>
  <c r="K87" i="1"/>
  <c r="K283" i="1"/>
  <c r="K491" i="1"/>
  <c r="K95" i="1"/>
  <c r="K497" i="1"/>
  <c r="K579" i="1"/>
  <c r="K519" i="1"/>
  <c r="K457" i="1"/>
  <c r="K67" i="1"/>
  <c r="K473" i="1"/>
  <c r="K463" i="1"/>
  <c r="K61" i="1"/>
  <c r="K447" i="1"/>
  <c r="K467" i="1"/>
  <c r="K504" i="1"/>
  <c r="K306" i="1"/>
  <c r="K517" i="1"/>
  <c r="K302" i="1"/>
  <c r="K470" i="1"/>
  <c r="K456" i="1"/>
  <c r="K292" i="1"/>
  <c r="K476" i="1"/>
  <c r="K58" i="1"/>
  <c r="K33" i="1"/>
  <c r="K50" i="1"/>
  <c r="K419" i="1"/>
  <c r="K13" i="1"/>
  <c r="N13" i="1" s="1"/>
  <c r="O13" i="1" s="1"/>
  <c r="K46" i="1"/>
  <c r="K51" i="1"/>
  <c r="K547" i="1"/>
  <c r="K19" i="1"/>
  <c r="N18" i="1" s="1"/>
  <c r="O18" i="1" s="1"/>
  <c r="K415" i="1"/>
  <c r="K416" i="1"/>
  <c r="K350" i="1"/>
  <c r="K420" i="1"/>
  <c r="K75" i="1"/>
  <c r="K498" i="1"/>
  <c r="K495" i="1"/>
  <c r="K516" i="1"/>
  <c r="K422" i="1"/>
  <c r="K295" i="1"/>
  <c r="K360" i="1"/>
  <c r="K418" i="1"/>
  <c r="K511" i="1"/>
  <c r="K381" i="1"/>
  <c r="K59" i="1"/>
  <c r="K505" i="1"/>
  <c r="K351" i="1"/>
  <c r="K14" i="1"/>
  <c r="K216" i="1"/>
  <c r="K507" i="1"/>
  <c r="K506" i="1"/>
  <c r="K482" i="1"/>
  <c r="K309" i="1"/>
  <c r="K79" i="1"/>
  <c r="K508" i="1"/>
  <c r="K585" i="1"/>
  <c r="K357" i="1"/>
  <c r="K485" i="1"/>
  <c r="K354" i="1"/>
  <c r="K494" i="1"/>
  <c r="K296" i="1"/>
  <c r="K21" i="1"/>
  <c r="K64" i="1"/>
  <c r="K6" i="1"/>
  <c r="K355" i="1"/>
  <c r="K150" i="1"/>
  <c r="K487" i="1"/>
  <c r="K312" i="1"/>
  <c r="K390" i="1"/>
  <c r="K417" i="1"/>
  <c r="K462" i="1"/>
  <c r="K60" i="1"/>
  <c r="K460" i="1"/>
  <c r="K117" i="1"/>
  <c r="K353" i="1"/>
  <c r="K352" i="1"/>
  <c r="K82" i="1"/>
  <c r="K41" i="1"/>
  <c r="K383" i="1"/>
  <c r="K297" i="1"/>
  <c r="K310" i="1"/>
  <c r="K84" i="1"/>
  <c r="K34" i="1"/>
  <c r="K65" i="1"/>
  <c r="K199" i="1"/>
  <c r="J120" i="1"/>
  <c r="K119" i="1"/>
  <c r="K77" i="1"/>
  <c r="K214" i="1"/>
  <c r="J426" i="1"/>
  <c r="K425" i="1"/>
  <c r="K549" i="1"/>
  <c r="K424" i="1"/>
  <c r="K548" i="1"/>
  <c r="K38" i="1"/>
  <c r="K580" i="1"/>
  <c r="K52" i="1"/>
  <c r="K477" i="1"/>
  <c r="K185" i="1"/>
  <c r="K195" i="1"/>
  <c r="K203" i="1"/>
  <c r="K73" i="1"/>
  <c r="K183" i="1"/>
  <c r="K198" i="1"/>
  <c r="J392" i="1"/>
  <c r="K391" i="1"/>
  <c r="K551" i="1"/>
  <c r="K211" i="1"/>
  <c r="K36" i="1"/>
  <c r="N34" i="1" s="1"/>
  <c r="O34" i="1" s="1"/>
  <c r="K514" i="1"/>
  <c r="K464" i="1"/>
  <c r="K189" i="1"/>
  <c r="K209" i="1"/>
  <c r="K513" i="1"/>
  <c r="J588" i="1"/>
  <c r="K587" i="1"/>
  <c r="K194" i="1"/>
  <c r="K70" i="1"/>
  <c r="K207" i="1"/>
  <c r="K22" i="1"/>
  <c r="K515" i="1"/>
  <c r="K490" i="1"/>
  <c r="K501" i="1"/>
  <c r="K78" i="1"/>
  <c r="J619" i="1"/>
  <c r="K618" i="1"/>
  <c r="J554" i="1"/>
  <c r="K553" i="1"/>
  <c r="K201" i="1"/>
  <c r="K546" i="1"/>
  <c r="K213" i="1"/>
  <c r="K196" i="1"/>
  <c r="K382" i="1"/>
  <c r="K76" i="1"/>
  <c r="K197" i="1"/>
  <c r="K518" i="1"/>
  <c r="K311" i="1"/>
  <c r="K55" i="1"/>
  <c r="K192" i="1"/>
  <c r="K493" i="1"/>
  <c r="K7" i="1"/>
  <c r="K492" i="1"/>
  <c r="K386" i="1"/>
  <c r="K478" i="1"/>
  <c r="K202" i="1"/>
  <c r="K489" i="1"/>
  <c r="K384" i="1"/>
  <c r="K212" i="1"/>
  <c r="K581" i="1"/>
  <c r="K39" i="1"/>
  <c r="K35" i="1"/>
  <c r="K480" i="1"/>
  <c r="K205" i="1"/>
  <c r="J363" i="1"/>
  <c r="K362" i="1"/>
  <c r="K466" i="1"/>
  <c r="K187" i="1"/>
  <c r="K465" i="1"/>
  <c r="K614" i="1"/>
  <c r="K47" i="1"/>
  <c r="K496" i="1"/>
  <c r="K423" i="1"/>
  <c r="K5" i="1"/>
  <c r="K481" i="1"/>
  <c r="K468" i="1"/>
  <c r="K190" i="1"/>
  <c r="K453" i="1"/>
  <c r="K452" i="1"/>
  <c r="J523" i="1"/>
  <c r="K522" i="1"/>
  <c r="K186" i="1"/>
  <c r="K520" i="1"/>
  <c r="K613" i="1"/>
  <c r="K582" i="1"/>
  <c r="K210" i="1"/>
  <c r="K204" i="1"/>
  <c r="J91" i="1"/>
  <c r="K90" i="1"/>
  <c r="K469" i="1"/>
  <c r="K206" i="1"/>
  <c r="K455" i="1"/>
  <c r="K307" i="1"/>
  <c r="J11" i="1"/>
  <c r="K10" i="1"/>
  <c r="K184" i="1"/>
  <c r="K552" i="1"/>
  <c r="K74" i="1"/>
  <c r="K42" i="1"/>
  <c r="K483" i="1"/>
  <c r="K208" i="1"/>
  <c r="K49" i="1"/>
  <c r="K421" i="1"/>
  <c r="K18" i="1"/>
  <c r="K48" i="1"/>
  <c r="J24" i="1"/>
  <c r="K23" i="1"/>
  <c r="K191" i="1"/>
  <c r="K188" i="1"/>
  <c r="K550" i="1"/>
  <c r="K617" i="1"/>
  <c r="K612" i="1"/>
  <c r="K118" i="1"/>
  <c r="K72" i="1"/>
  <c r="K71" i="1"/>
  <c r="K385" i="1"/>
  <c r="J152" i="1"/>
  <c r="K151" i="1"/>
  <c r="K510" i="1"/>
  <c r="K475" i="1"/>
  <c r="K301" i="1"/>
  <c r="K43" i="1"/>
  <c r="K484" i="1"/>
  <c r="K298" i="1"/>
  <c r="K458" i="1"/>
  <c r="K69" i="1"/>
  <c r="K388" i="1"/>
  <c r="K616" i="1"/>
  <c r="K615" i="1"/>
  <c r="K17" i="1"/>
  <c r="K500" i="1"/>
  <c r="J218" i="1"/>
  <c r="K217" i="1"/>
  <c r="J106" i="1"/>
  <c r="K105" i="1"/>
  <c r="K521" i="1"/>
  <c r="J316" i="1"/>
  <c r="K315" i="1"/>
  <c r="J251" i="1"/>
  <c r="K250" i="1"/>
  <c r="K193" i="1"/>
  <c r="K389" i="1"/>
  <c r="K288" i="1"/>
  <c r="K499" i="1"/>
  <c r="K583" i="1"/>
  <c r="K287" i="1"/>
  <c r="K414" i="1"/>
  <c r="K472" i="1"/>
  <c r="K284" i="1"/>
  <c r="K40" i="1"/>
  <c r="N33" i="1" s="1"/>
  <c r="O33" i="1" s="1"/>
  <c r="K387" i="1"/>
  <c r="K54" i="1"/>
  <c r="K361" i="1"/>
  <c r="K305" i="1"/>
  <c r="K488" i="1"/>
  <c r="K200" i="1"/>
  <c r="N17" i="1" l="1"/>
  <c r="O17" i="1" s="1"/>
  <c r="N35" i="1"/>
  <c r="O35" i="1" s="1"/>
  <c r="N9" i="1"/>
  <c r="O9" i="1" s="1"/>
  <c r="N70" i="1"/>
  <c r="O70" i="1" s="1"/>
  <c r="N57" i="1"/>
  <c r="O57" i="1" s="1"/>
  <c r="N71" i="1"/>
  <c r="O71" i="1" s="1"/>
  <c r="N93" i="1"/>
  <c r="N285" i="1"/>
  <c r="O285" i="1" s="1"/>
  <c r="N94" i="1"/>
  <c r="O94" i="1" s="1"/>
  <c r="N69" i="1"/>
  <c r="O69" i="1" s="1"/>
  <c r="N549" i="1"/>
  <c r="N82" i="1"/>
  <c r="N448" i="1"/>
  <c r="O448" i="1" s="1"/>
  <c r="N184" i="1"/>
  <c r="O184" i="1" s="1"/>
  <c r="N46" i="1"/>
  <c r="O46" i="1" s="1"/>
  <c r="N481" i="1"/>
  <c r="O481" i="1" s="1"/>
  <c r="N516" i="1"/>
  <c r="N416" i="1"/>
  <c r="N284" i="1"/>
  <c r="O284" i="1" s="1"/>
  <c r="N47" i="1"/>
  <c r="O47" i="1" s="1"/>
  <c r="N383" i="1"/>
  <c r="N615" i="1"/>
  <c r="N185" i="1"/>
  <c r="O185" i="1" s="1"/>
  <c r="N183" i="1"/>
  <c r="O183" i="1" s="1"/>
  <c r="N45" i="1"/>
  <c r="O45" i="1" s="1"/>
  <c r="N282" i="1"/>
  <c r="O282" i="1" s="1"/>
  <c r="N447" i="1"/>
  <c r="O447" i="1" s="1"/>
  <c r="N582" i="1"/>
  <c r="N449" i="1"/>
  <c r="O449" i="1" s="1"/>
  <c r="N186" i="1"/>
  <c r="O186" i="1" s="1"/>
  <c r="N417" i="1"/>
  <c r="N480" i="1"/>
  <c r="O480" i="1" s="1"/>
  <c r="N482" i="1"/>
  <c r="O482" i="1" s="1"/>
  <c r="N483" i="1"/>
  <c r="O483" i="1" s="1"/>
  <c r="N350" i="1"/>
  <c r="N58" i="1"/>
  <c r="O58" i="1" s="1"/>
  <c r="N384" i="1"/>
  <c r="N283" i="1"/>
  <c r="O283" i="1" s="1"/>
  <c r="N515" i="1"/>
  <c r="N450" i="1"/>
  <c r="O450" i="1" s="1"/>
  <c r="N351" i="1"/>
  <c r="N59" i="1"/>
  <c r="O59" i="1" s="1"/>
  <c r="N83" i="1"/>
  <c r="O83" i="1" s="1"/>
  <c r="N95" i="1"/>
  <c r="N6" i="1"/>
  <c r="O6" i="1" s="1"/>
  <c r="O93" i="1"/>
  <c r="N5" i="1"/>
  <c r="O5" i="1" s="1"/>
  <c r="J555" i="1"/>
  <c r="K554" i="1"/>
  <c r="J92" i="1"/>
  <c r="K92" i="1" s="1"/>
  <c r="K91" i="1"/>
  <c r="J589" i="1"/>
  <c r="K588" i="1"/>
  <c r="N581" i="1" s="1"/>
  <c r="J620" i="1"/>
  <c r="K619" i="1"/>
  <c r="J153" i="1"/>
  <c r="K152" i="1"/>
  <c r="J364" i="1"/>
  <c r="K363" i="1"/>
  <c r="J427" i="1"/>
  <c r="K426" i="1"/>
  <c r="J393" i="1"/>
  <c r="K392" i="1"/>
  <c r="J107" i="1"/>
  <c r="K106" i="1"/>
  <c r="J219" i="1"/>
  <c r="K218" i="1"/>
  <c r="J12" i="1"/>
  <c r="K12" i="1" s="1"/>
  <c r="K11" i="1"/>
  <c r="J524" i="1"/>
  <c r="K523" i="1"/>
  <c r="J252" i="1"/>
  <c r="K251" i="1"/>
  <c r="J25" i="1"/>
  <c r="K24" i="1"/>
  <c r="J121" i="1"/>
  <c r="K120" i="1"/>
  <c r="J317" i="1"/>
  <c r="K316" i="1"/>
  <c r="N10" i="1" l="1"/>
  <c r="O10" i="1" s="1"/>
  <c r="O82" i="1"/>
  <c r="O95" i="1"/>
  <c r="N81" i="1"/>
  <c r="O81" i="1" s="1"/>
  <c r="J394" i="1"/>
  <c r="K393" i="1"/>
  <c r="J428" i="1"/>
  <c r="K427" i="1"/>
  <c r="J122" i="1"/>
  <c r="K121" i="1"/>
  <c r="J26" i="1"/>
  <c r="K25" i="1"/>
  <c r="J365" i="1"/>
  <c r="K364" i="1"/>
  <c r="J154" i="1"/>
  <c r="K153" i="1"/>
  <c r="N153" i="1" s="1"/>
  <c r="J525" i="1"/>
  <c r="K524" i="1"/>
  <c r="J253" i="1"/>
  <c r="K252" i="1"/>
  <c r="N252" i="1" s="1"/>
  <c r="J621" i="1"/>
  <c r="K620" i="1"/>
  <c r="J590" i="1"/>
  <c r="K589" i="1"/>
  <c r="J220" i="1"/>
  <c r="K219" i="1"/>
  <c r="N219" i="1" s="1"/>
  <c r="J318" i="1"/>
  <c r="K317" i="1"/>
  <c r="J108" i="1"/>
  <c r="K107" i="1"/>
  <c r="N107" i="1" s="1"/>
  <c r="J556" i="1"/>
  <c r="K555" i="1"/>
  <c r="N548" i="1" s="1"/>
  <c r="J254" i="1" l="1"/>
  <c r="K253" i="1"/>
  <c r="J557" i="1"/>
  <c r="K556" i="1"/>
  <c r="J109" i="1"/>
  <c r="K108" i="1"/>
  <c r="J155" i="1"/>
  <c r="K154" i="1"/>
  <c r="J526" i="1"/>
  <c r="K525" i="1"/>
  <c r="J366" i="1"/>
  <c r="K365" i="1"/>
  <c r="J319" i="1"/>
  <c r="K318" i="1"/>
  <c r="J27" i="1"/>
  <c r="K26" i="1"/>
  <c r="J221" i="1"/>
  <c r="K220" i="1"/>
  <c r="J123" i="1"/>
  <c r="K122" i="1"/>
  <c r="J591" i="1"/>
  <c r="K590" i="1"/>
  <c r="J429" i="1"/>
  <c r="K428" i="1"/>
  <c r="J622" i="1"/>
  <c r="K621" i="1"/>
  <c r="J395" i="1"/>
  <c r="K394" i="1"/>
  <c r="J396" i="1" l="1"/>
  <c r="K395" i="1"/>
  <c r="J28" i="1"/>
  <c r="K27" i="1"/>
  <c r="J527" i="1"/>
  <c r="K526" i="1"/>
  <c r="J156" i="1"/>
  <c r="K155" i="1"/>
  <c r="J592" i="1"/>
  <c r="K591" i="1"/>
  <c r="J124" i="1"/>
  <c r="K123" i="1"/>
  <c r="J320" i="1"/>
  <c r="K319" i="1"/>
  <c r="J367" i="1"/>
  <c r="K366" i="1"/>
  <c r="J623" i="1"/>
  <c r="K622" i="1"/>
  <c r="J430" i="1"/>
  <c r="K429" i="1"/>
  <c r="J110" i="1"/>
  <c r="K109" i="1"/>
  <c r="J558" i="1"/>
  <c r="K557" i="1"/>
  <c r="J222" i="1"/>
  <c r="K221" i="1"/>
  <c r="J255" i="1"/>
  <c r="K254" i="1"/>
  <c r="J256" i="1" l="1"/>
  <c r="K255" i="1"/>
  <c r="J321" i="1"/>
  <c r="K320" i="1"/>
  <c r="J593" i="1"/>
  <c r="K592" i="1"/>
  <c r="J559" i="1"/>
  <c r="K558" i="1"/>
  <c r="J528" i="1"/>
  <c r="K527" i="1"/>
  <c r="J368" i="1"/>
  <c r="K367" i="1"/>
  <c r="J125" i="1"/>
  <c r="K124" i="1"/>
  <c r="J223" i="1"/>
  <c r="K222" i="1"/>
  <c r="J157" i="1"/>
  <c r="K156" i="1"/>
  <c r="J111" i="1"/>
  <c r="K110" i="1"/>
  <c r="J431" i="1"/>
  <c r="K430" i="1"/>
  <c r="J29" i="1"/>
  <c r="K28" i="1"/>
  <c r="N21" i="1" s="1"/>
  <c r="O21" i="1" s="1"/>
  <c r="J624" i="1"/>
  <c r="K623" i="1"/>
  <c r="J397" i="1"/>
  <c r="K396" i="1"/>
  <c r="J224" i="1" l="1"/>
  <c r="K223" i="1"/>
  <c r="J398" i="1"/>
  <c r="K397" i="1"/>
  <c r="J369" i="1"/>
  <c r="K368" i="1"/>
  <c r="J625" i="1"/>
  <c r="K624" i="1"/>
  <c r="J560" i="1"/>
  <c r="K559" i="1"/>
  <c r="J126" i="1"/>
  <c r="K125" i="1"/>
  <c r="J594" i="1"/>
  <c r="K593" i="1"/>
  <c r="J529" i="1"/>
  <c r="K528" i="1"/>
  <c r="J30" i="1"/>
  <c r="K29" i="1"/>
  <c r="J432" i="1"/>
  <c r="K431" i="1"/>
  <c r="J112" i="1"/>
  <c r="K111" i="1"/>
  <c r="J322" i="1"/>
  <c r="K321" i="1"/>
  <c r="J158" i="1"/>
  <c r="K157" i="1"/>
  <c r="J257" i="1"/>
  <c r="K256" i="1"/>
  <c r="O351" i="1" l="1"/>
  <c r="J258" i="1"/>
  <c r="K257" i="1"/>
  <c r="J561" i="1"/>
  <c r="K560" i="1"/>
  <c r="J595" i="1"/>
  <c r="K594" i="1"/>
  <c r="J159" i="1"/>
  <c r="K158" i="1"/>
  <c r="J626" i="1"/>
  <c r="K625" i="1"/>
  <c r="J113" i="1"/>
  <c r="K112" i="1"/>
  <c r="J530" i="1"/>
  <c r="K529" i="1"/>
  <c r="J127" i="1"/>
  <c r="K126" i="1"/>
  <c r="J323" i="1"/>
  <c r="K322" i="1"/>
  <c r="J370" i="1"/>
  <c r="K369" i="1"/>
  <c r="J433" i="1"/>
  <c r="K432" i="1"/>
  <c r="J399" i="1"/>
  <c r="K398" i="1"/>
  <c r="J31" i="1"/>
  <c r="K30" i="1"/>
  <c r="J225" i="1"/>
  <c r="K224" i="1"/>
  <c r="O107" i="1" l="1"/>
  <c r="J531" i="1"/>
  <c r="K530" i="1"/>
  <c r="J226" i="1"/>
  <c r="K225" i="1"/>
  <c r="J627" i="1"/>
  <c r="K626" i="1"/>
  <c r="J400" i="1"/>
  <c r="K399" i="1"/>
  <c r="J434" i="1"/>
  <c r="K433" i="1"/>
  <c r="J128" i="1"/>
  <c r="K127" i="1"/>
  <c r="J114" i="1"/>
  <c r="K113" i="1"/>
  <c r="J32" i="1"/>
  <c r="K32" i="1" s="1"/>
  <c r="K31" i="1"/>
  <c r="N22" i="1" s="1"/>
  <c r="O22" i="1" s="1"/>
  <c r="J160" i="1"/>
  <c r="K159" i="1"/>
  <c r="J596" i="1"/>
  <c r="K595" i="1"/>
  <c r="J371" i="1"/>
  <c r="K370" i="1"/>
  <c r="J562" i="1"/>
  <c r="K561" i="1"/>
  <c r="J324" i="1"/>
  <c r="K323" i="1"/>
  <c r="J259" i="1"/>
  <c r="K258" i="1"/>
  <c r="N23" i="1" l="1"/>
  <c r="O23" i="1" s="1"/>
  <c r="J115" i="1"/>
  <c r="K114" i="1"/>
  <c r="J260" i="1"/>
  <c r="K259" i="1"/>
  <c r="J401" i="1"/>
  <c r="K400" i="1"/>
  <c r="J325" i="1"/>
  <c r="K324" i="1"/>
  <c r="J563" i="1"/>
  <c r="K562" i="1"/>
  <c r="J372" i="1"/>
  <c r="K371" i="1"/>
  <c r="J129" i="1"/>
  <c r="K128" i="1"/>
  <c r="J435" i="1"/>
  <c r="K434" i="1"/>
  <c r="J628" i="1"/>
  <c r="K627" i="1"/>
  <c r="J597" i="1"/>
  <c r="K596" i="1"/>
  <c r="J227" i="1"/>
  <c r="K226" i="1"/>
  <c r="J161" i="1"/>
  <c r="K160" i="1"/>
  <c r="J532" i="1"/>
  <c r="K531" i="1"/>
  <c r="J130" i="1" l="1"/>
  <c r="K129" i="1"/>
  <c r="J564" i="1"/>
  <c r="K563" i="1"/>
  <c r="J326" i="1"/>
  <c r="K325" i="1"/>
  <c r="J436" i="1"/>
  <c r="K435" i="1"/>
  <c r="J533" i="1"/>
  <c r="K532" i="1"/>
  <c r="J162" i="1"/>
  <c r="K161" i="1"/>
  <c r="J228" i="1"/>
  <c r="K227" i="1"/>
  <c r="J373" i="1"/>
  <c r="K372" i="1"/>
  <c r="J402" i="1"/>
  <c r="K401" i="1"/>
  <c r="J598" i="1"/>
  <c r="K597" i="1"/>
  <c r="J261" i="1"/>
  <c r="K260" i="1"/>
  <c r="J629" i="1"/>
  <c r="K628" i="1"/>
  <c r="J116" i="1"/>
  <c r="K116" i="1" s="1"/>
  <c r="N106" i="1" s="1"/>
  <c r="K115" i="1"/>
  <c r="O106" i="1" l="1"/>
  <c r="N105" i="1"/>
  <c r="O105" i="1" s="1"/>
  <c r="J374" i="1"/>
  <c r="K373" i="1"/>
  <c r="J229" i="1"/>
  <c r="K228" i="1"/>
  <c r="J534" i="1"/>
  <c r="K533" i="1"/>
  <c r="J630" i="1"/>
  <c r="K629" i="1"/>
  <c r="J262" i="1"/>
  <c r="K261" i="1"/>
  <c r="J163" i="1"/>
  <c r="K162" i="1"/>
  <c r="J437" i="1"/>
  <c r="K436" i="1"/>
  <c r="J327" i="1"/>
  <c r="K326" i="1"/>
  <c r="J599" i="1"/>
  <c r="K598" i="1"/>
  <c r="J565" i="1"/>
  <c r="K564" i="1"/>
  <c r="J403" i="1"/>
  <c r="K402" i="1"/>
  <c r="J131" i="1"/>
  <c r="K130" i="1"/>
  <c r="O516" i="1" l="1"/>
  <c r="J328" i="1"/>
  <c r="K327" i="1"/>
  <c r="J438" i="1"/>
  <c r="K437" i="1"/>
  <c r="J631" i="1"/>
  <c r="K630" i="1"/>
  <c r="J164" i="1"/>
  <c r="K163" i="1"/>
  <c r="J263" i="1"/>
  <c r="K262" i="1"/>
  <c r="J132" i="1"/>
  <c r="K131" i="1"/>
  <c r="J404" i="1"/>
  <c r="K403" i="1"/>
  <c r="J535" i="1"/>
  <c r="K534" i="1"/>
  <c r="J566" i="1"/>
  <c r="K565" i="1"/>
  <c r="J230" i="1"/>
  <c r="K229" i="1"/>
  <c r="J600" i="1"/>
  <c r="K599" i="1"/>
  <c r="J375" i="1"/>
  <c r="K374" i="1"/>
  <c r="J165" i="1" l="1"/>
  <c r="K164" i="1"/>
  <c r="J405" i="1"/>
  <c r="K404" i="1"/>
  <c r="J264" i="1"/>
  <c r="K263" i="1"/>
  <c r="J376" i="1"/>
  <c r="K375" i="1"/>
  <c r="J601" i="1"/>
  <c r="K600" i="1"/>
  <c r="J536" i="1"/>
  <c r="K535" i="1"/>
  <c r="J133" i="1"/>
  <c r="K132" i="1"/>
  <c r="J632" i="1"/>
  <c r="K631" i="1"/>
  <c r="J231" i="1"/>
  <c r="K230" i="1"/>
  <c r="J439" i="1"/>
  <c r="K438" i="1"/>
  <c r="J567" i="1"/>
  <c r="K566" i="1"/>
  <c r="J329" i="1"/>
  <c r="K328" i="1"/>
  <c r="O549" i="1" l="1"/>
  <c r="J537" i="1"/>
  <c r="K536" i="1"/>
  <c r="J633" i="1"/>
  <c r="K632" i="1"/>
  <c r="J602" i="1"/>
  <c r="K601" i="1"/>
  <c r="J377" i="1"/>
  <c r="K376" i="1"/>
  <c r="J568" i="1"/>
  <c r="K567" i="1"/>
  <c r="J134" i="1"/>
  <c r="K133" i="1"/>
  <c r="J330" i="1"/>
  <c r="K329" i="1"/>
  <c r="J265" i="1"/>
  <c r="K264" i="1"/>
  <c r="J440" i="1"/>
  <c r="K439" i="1"/>
  <c r="J406" i="1"/>
  <c r="K405" i="1"/>
  <c r="J232" i="1"/>
  <c r="K231" i="1"/>
  <c r="J166" i="1"/>
  <c r="K165" i="1"/>
  <c r="O615" i="1" l="1"/>
  <c r="J266" i="1"/>
  <c r="K265" i="1"/>
  <c r="J331" i="1"/>
  <c r="K330" i="1"/>
  <c r="J167" i="1"/>
  <c r="K166" i="1"/>
  <c r="J233" i="1"/>
  <c r="K232" i="1"/>
  <c r="J135" i="1"/>
  <c r="K134" i="1"/>
  <c r="J569" i="1"/>
  <c r="K568" i="1"/>
  <c r="J378" i="1"/>
  <c r="K377" i="1"/>
  <c r="J603" i="1"/>
  <c r="K602" i="1"/>
  <c r="J407" i="1"/>
  <c r="K406" i="1"/>
  <c r="J634" i="1"/>
  <c r="K633" i="1"/>
  <c r="J441" i="1"/>
  <c r="K440" i="1"/>
  <c r="J538" i="1"/>
  <c r="K537" i="1"/>
  <c r="J604" i="1" l="1"/>
  <c r="K603" i="1"/>
  <c r="J570" i="1"/>
  <c r="K569" i="1"/>
  <c r="J539" i="1"/>
  <c r="K538" i="1"/>
  <c r="J168" i="1"/>
  <c r="K167" i="1"/>
  <c r="J379" i="1"/>
  <c r="K378" i="1"/>
  <c r="J136" i="1"/>
  <c r="K135" i="1"/>
  <c r="J234" i="1"/>
  <c r="K233" i="1"/>
  <c r="J442" i="1"/>
  <c r="K441" i="1"/>
  <c r="J635" i="1"/>
  <c r="K634" i="1"/>
  <c r="J332" i="1"/>
  <c r="K331" i="1"/>
  <c r="J408" i="1"/>
  <c r="K407" i="1"/>
  <c r="J267" i="1"/>
  <c r="K266" i="1"/>
  <c r="J443" i="1" l="1"/>
  <c r="K442" i="1"/>
  <c r="J137" i="1"/>
  <c r="K136" i="1"/>
  <c r="J268" i="1"/>
  <c r="K267" i="1"/>
  <c r="J235" i="1"/>
  <c r="K234" i="1"/>
  <c r="J380" i="1"/>
  <c r="K380" i="1" s="1"/>
  <c r="K379" i="1"/>
  <c r="J540" i="1"/>
  <c r="K539" i="1"/>
  <c r="J169" i="1"/>
  <c r="K168" i="1"/>
  <c r="J409" i="1"/>
  <c r="K408" i="1"/>
  <c r="J333" i="1"/>
  <c r="K332" i="1"/>
  <c r="J571" i="1"/>
  <c r="K570" i="1"/>
  <c r="J636" i="1"/>
  <c r="K635" i="1"/>
  <c r="J605" i="1"/>
  <c r="K604" i="1"/>
  <c r="N349" i="1" l="1"/>
  <c r="O349" i="1" s="1"/>
  <c r="N348" i="1"/>
  <c r="O348" i="1" s="1"/>
  <c r="O350" i="1"/>
  <c r="J170" i="1"/>
  <c r="K169" i="1"/>
  <c r="J541" i="1"/>
  <c r="K540" i="1"/>
  <c r="J606" i="1"/>
  <c r="K605" i="1"/>
  <c r="J637" i="1"/>
  <c r="K636" i="1"/>
  <c r="J410" i="1"/>
  <c r="K409" i="1"/>
  <c r="J236" i="1"/>
  <c r="K235" i="1"/>
  <c r="J269" i="1"/>
  <c r="K268" i="1"/>
  <c r="J572" i="1"/>
  <c r="K571" i="1"/>
  <c r="J138" i="1"/>
  <c r="K137" i="1"/>
  <c r="J334" i="1"/>
  <c r="K333" i="1"/>
  <c r="J444" i="1"/>
  <c r="K443" i="1"/>
  <c r="J411" i="1" l="1"/>
  <c r="K410" i="1"/>
  <c r="J445" i="1"/>
  <c r="K444" i="1"/>
  <c r="J573" i="1"/>
  <c r="K572" i="1"/>
  <c r="J270" i="1"/>
  <c r="K269" i="1"/>
  <c r="J237" i="1"/>
  <c r="K236" i="1"/>
  <c r="J638" i="1"/>
  <c r="K637" i="1"/>
  <c r="J607" i="1"/>
  <c r="K606" i="1"/>
  <c r="J335" i="1"/>
  <c r="K334" i="1"/>
  <c r="J542" i="1"/>
  <c r="K541" i="1"/>
  <c r="J139" i="1"/>
  <c r="K138" i="1"/>
  <c r="J171" i="1"/>
  <c r="K170" i="1"/>
  <c r="J238" i="1" l="1"/>
  <c r="K237" i="1"/>
  <c r="J608" i="1"/>
  <c r="K607" i="1"/>
  <c r="J639" i="1"/>
  <c r="K638" i="1"/>
  <c r="J271" i="1"/>
  <c r="K270" i="1"/>
  <c r="J172" i="1"/>
  <c r="K171" i="1"/>
  <c r="J336" i="1"/>
  <c r="K335" i="1"/>
  <c r="J574" i="1"/>
  <c r="K573" i="1"/>
  <c r="J140" i="1"/>
  <c r="K139" i="1"/>
  <c r="J446" i="1"/>
  <c r="K446" i="1" s="1"/>
  <c r="K445" i="1"/>
  <c r="J543" i="1"/>
  <c r="K542" i="1"/>
  <c r="J412" i="1"/>
  <c r="K411" i="1"/>
  <c r="N415" i="1" l="1"/>
  <c r="O415" i="1" s="1"/>
  <c r="N414" i="1"/>
  <c r="O414" i="1" s="1"/>
  <c r="O417" i="1"/>
  <c r="O416" i="1"/>
  <c r="J575" i="1"/>
  <c r="K574" i="1"/>
  <c r="J272" i="1"/>
  <c r="K271" i="1"/>
  <c r="J640" i="1"/>
  <c r="K639" i="1"/>
  <c r="J141" i="1"/>
  <c r="K140" i="1"/>
  <c r="J337" i="1"/>
  <c r="K336" i="1"/>
  <c r="J173" i="1"/>
  <c r="K172" i="1"/>
  <c r="J413" i="1"/>
  <c r="K413" i="1" s="1"/>
  <c r="K412" i="1"/>
  <c r="J544" i="1"/>
  <c r="K543" i="1"/>
  <c r="J609" i="1"/>
  <c r="K608" i="1"/>
  <c r="J239" i="1"/>
  <c r="K238" i="1"/>
  <c r="N382" i="1" l="1"/>
  <c r="O382" i="1" s="1"/>
  <c r="N381" i="1"/>
  <c r="O381" i="1" s="1"/>
  <c r="O384" i="1"/>
  <c r="O383" i="1"/>
  <c r="J174" i="1"/>
  <c r="K173" i="1"/>
  <c r="J338" i="1"/>
  <c r="K337" i="1"/>
  <c r="J545" i="1"/>
  <c r="K545" i="1" s="1"/>
  <c r="K544" i="1"/>
  <c r="J142" i="1"/>
  <c r="K141" i="1"/>
  <c r="J641" i="1"/>
  <c r="K640" i="1"/>
  <c r="J240" i="1"/>
  <c r="K239" i="1"/>
  <c r="J273" i="1"/>
  <c r="K272" i="1"/>
  <c r="J610" i="1"/>
  <c r="K609" i="1"/>
  <c r="J576" i="1"/>
  <c r="K575" i="1"/>
  <c r="N514" i="1" l="1"/>
  <c r="O514" i="1" s="1"/>
  <c r="N513" i="1"/>
  <c r="O513" i="1" s="1"/>
  <c r="O515" i="1"/>
  <c r="J642" i="1"/>
  <c r="K641" i="1"/>
  <c r="J274" i="1"/>
  <c r="K273" i="1"/>
  <c r="J241" i="1"/>
  <c r="K240" i="1"/>
  <c r="J611" i="1"/>
  <c r="K611" i="1" s="1"/>
  <c r="K610" i="1"/>
  <c r="J143" i="1"/>
  <c r="K142" i="1"/>
  <c r="J339" i="1"/>
  <c r="K338" i="1"/>
  <c r="J577" i="1"/>
  <c r="K576" i="1"/>
  <c r="J175" i="1"/>
  <c r="K174" i="1"/>
  <c r="N580" i="1" l="1"/>
  <c r="O580" i="1" s="1"/>
  <c r="N579" i="1"/>
  <c r="O579" i="1" s="1"/>
  <c r="O582" i="1"/>
  <c r="O581" i="1"/>
  <c r="J340" i="1"/>
  <c r="K339" i="1"/>
  <c r="J144" i="1"/>
  <c r="K143" i="1"/>
  <c r="J242" i="1"/>
  <c r="K241" i="1"/>
  <c r="J176" i="1"/>
  <c r="K175" i="1"/>
  <c r="J578" i="1"/>
  <c r="K578" i="1" s="1"/>
  <c r="K577" i="1"/>
  <c r="J275" i="1"/>
  <c r="K274" i="1"/>
  <c r="J643" i="1"/>
  <c r="K642" i="1"/>
  <c r="N547" i="1" l="1"/>
  <c r="O547" i="1" s="1"/>
  <c r="N546" i="1"/>
  <c r="O546" i="1" s="1"/>
  <c r="O548" i="1"/>
  <c r="J644" i="1"/>
  <c r="K644" i="1" s="1"/>
  <c r="K643" i="1"/>
  <c r="J243" i="1"/>
  <c r="K242" i="1"/>
  <c r="J145" i="1"/>
  <c r="K144" i="1"/>
  <c r="J276" i="1"/>
  <c r="K275" i="1"/>
  <c r="J177" i="1"/>
  <c r="K176" i="1"/>
  <c r="J341" i="1"/>
  <c r="K340" i="1"/>
  <c r="N614" i="1" l="1"/>
  <c r="O614" i="1" s="1"/>
  <c r="N613" i="1"/>
  <c r="O613" i="1" s="1"/>
  <c r="N612" i="1"/>
  <c r="O612" i="1" s="1"/>
  <c r="J342" i="1"/>
  <c r="K341" i="1"/>
  <c r="J244" i="1"/>
  <c r="K243" i="1"/>
  <c r="J146" i="1"/>
  <c r="K145" i="1"/>
  <c r="J178" i="1"/>
  <c r="K177" i="1"/>
  <c r="J277" i="1"/>
  <c r="K276" i="1"/>
  <c r="J147" i="1" l="1"/>
  <c r="K146" i="1"/>
  <c r="J278" i="1"/>
  <c r="K277" i="1"/>
  <c r="J179" i="1"/>
  <c r="K178" i="1"/>
  <c r="J245" i="1"/>
  <c r="K244" i="1"/>
  <c r="J343" i="1"/>
  <c r="K342" i="1"/>
  <c r="J344" i="1" l="1"/>
  <c r="K343" i="1"/>
  <c r="J246" i="1"/>
  <c r="K245" i="1"/>
  <c r="J180" i="1"/>
  <c r="K179" i="1"/>
  <c r="J279" i="1"/>
  <c r="K278" i="1"/>
  <c r="J148" i="1"/>
  <c r="K147" i="1"/>
  <c r="J280" i="1" l="1"/>
  <c r="K279" i="1"/>
  <c r="J181" i="1"/>
  <c r="K180" i="1"/>
  <c r="J149" i="1"/>
  <c r="K149" i="1" s="1"/>
  <c r="K148" i="1"/>
  <c r="J247" i="1"/>
  <c r="K246" i="1"/>
  <c r="J345" i="1"/>
  <c r="K344" i="1"/>
  <c r="N117" i="1" l="1"/>
  <c r="O117" i="1" s="1"/>
  <c r="N119" i="1"/>
  <c r="O119" i="1" s="1"/>
  <c r="N120" i="1"/>
  <c r="O120" i="1" s="1"/>
  <c r="N118" i="1"/>
  <c r="O118" i="1" s="1"/>
  <c r="J346" i="1"/>
  <c r="K345" i="1"/>
  <c r="J248" i="1"/>
  <c r="K248" i="1" s="1"/>
  <c r="K247" i="1"/>
  <c r="J182" i="1"/>
  <c r="K182" i="1" s="1"/>
  <c r="K181" i="1"/>
  <c r="J281" i="1"/>
  <c r="K281" i="1" s="1"/>
  <c r="K280" i="1"/>
  <c r="N251" i="1" l="1"/>
  <c r="O251" i="1" s="1"/>
  <c r="N250" i="1"/>
  <c r="O250" i="1" s="1"/>
  <c r="N249" i="1"/>
  <c r="N218" i="1"/>
  <c r="O218" i="1" s="1"/>
  <c r="N217" i="1"/>
  <c r="O217" i="1" s="1"/>
  <c r="N216" i="1"/>
  <c r="O216" i="1" s="1"/>
  <c r="N152" i="1"/>
  <c r="O152" i="1" s="1"/>
  <c r="N151" i="1"/>
  <c r="O151" i="1" s="1"/>
  <c r="N150" i="1"/>
  <c r="O150" i="1" s="1"/>
  <c r="O219" i="1"/>
  <c r="O249" i="1"/>
  <c r="O252" i="1"/>
  <c r="O153" i="1"/>
  <c r="J347" i="1"/>
  <c r="K347" i="1" s="1"/>
  <c r="K346" i="1"/>
  <c r="N318" i="1" l="1"/>
  <c r="O318" i="1" s="1"/>
  <c r="N317" i="1"/>
  <c r="O317" i="1" s="1"/>
  <c r="N316" i="1"/>
  <c r="O316" i="1" s="1"/>
  <c r="N315" i="1"/>
  <c r="O315" i="1" s="1"/>
  <c r="P3" i="1" l="1"/>
</calcChain>
</file>

<file path=xl/sharedStrings.xml><?xml version="1.0" encoding="utf-8"?>
<sst xmlns="http://schemas.openxmlformats.org/spreadsheetml/2006/main" count="1552" uniqueCount="692">
  <si>
    <t>FtBin</t>
  </si>
  <si>
    <t>NonFin</t>
  </si>
  <si>
    <t>AlignR</t>
  </si>
  <si>
    <t>L</t>
  </si>
  <si>
    <t>[L]</t>
  </si>
  <si>
    <t>H</t>
  </si>
  <si>
    <t>[H]</t>
  </si>
  <si>
    <t>LL</t>
  </si>
  <si>
    <t>L[L]</t>
  </si>
  <si>
    <t>[LL]</t>
  </si>
  <si>
    <t>[L]L</t>
  </si>
  <si>
    <t>[L][L]</t>
  </si>
  <si>
    <t>LH</t>
  </si>
  <si>
    <t>L[H]</t>
  </si>
  <si>
    <t>[LH]</t>
  </si>
  <si>
    <t>[L]H</t>
  </si>
  <si>
    <t>[L][H]</t>
  </si>
  <si>
    <t>HL</t>
  </si>
  <si>
    <t>H[L]</t>
  </si>
  <si>
    <t>[HL]</t>
  </si>
  <si>
    <t>[H]L</t>
  </si>
  <si>
    <t>[H][L]</t>
  </si>
  <si>
    <t>HH</t>
  </si>
  <si>
    <t>H[H]</t>
  </si>
  <si>
    <t>[HH]</t>
  </si>
  <si>
    <t>[H]H</t>
  </si>
  <si>
    <t>[H][H]</t>
  </si>
  <si>
    <t>LLL</t>
  </si>
  <si>
    <t>LL[L]</t>
  </si>
  <si>
    <t>L[LL]</t>
  </si>
  <si>
    <t>L[L]L</t>
  </si>
  <si>
    <t>L[L][L]</t>
  </si>
  <si>
    <t>[LLL]</t>
  </si>
  <si>
    <t>[LL]L</t>
  </si>
  <si>
    <t>[LL][L]</t>
  </si>
  <si>
    <t>[L]LL</t>
  </si>
  <si>
    <t>[L]L[L]</t>
  </si>
  <si>
    <t>[L][LL]</t>
  </si>
  <si>
    <t>[L][L]L</t>
  </si>
  <si>
    <t>[L][L][L]</t>
  </si>
  <si>
    <t>LLH</t>
  </si>
  <si>
    <t>LL[H]</t>
  </si>
  <si>
    <t>L[LH]</t>
  </si>
  <si>
    <t>L[L]H</t>
  </si>
  <si>
    <t>L[L][H]</t>
  </si>
  <si>
    <t>[LLH]</t>
  </si>
  <si>
    <t>[LL]H</t>
  </si>
  <si>
    <t>[LL][H]</t>
  </si>
  <si>
    <t>[L]LH</t>
  </si>
  <si>
    <t>[L]L[H]</t>
  </si>
  <si>
    <t>[L][LH]</t>
  </si>
  <si>
    <t>[L][L]H</t>
  </si>
  <si>
    <t>[L][L][H]</t>
  </si>
  <si>
    <t>LHL</t>
  </si>
  <si>
    <t>LH[L]</t>
  </si>
  <si>
    <t>L[HL]</t>
  </si>
  <si>
    <t>L[H]L</t>
  </si>
  <si>
    <t>L[H][L]</t>
  </si>
  <si>
    <t>[LHL]</t>
  </si>
  <si>
    <t>[LH]L</t>
  </si>
  <si>
    <t>[LH][L]</t>
  </si>
  <si>
    <t>[L]HL</t>
  </si>
  <si>
    <t>[L]H[L]</t>
  </si>
  <si>
    <t>[L][HL]</t>
  </si>
  <si>
    <t>[L][H]L</t>
  </si>
  <si>
    <t>[L][H][L]</t>
  </si>
  <si>
    <t>LHH</t>
  </si>
  <si>
    <t>LH[H]</t>
  </si>
  <si>
    <t>L[HH]</t>
  </si>
  <si>
    <t>L[H]H</t>
  </si>
  <si>
    <t>L[H][H]</t>
  </si>
  <si>
    <t>[LHH]</t>
  </si>
  <si>
    <t>[LH]H</t>
  </si>
  <si>
    <t>[LH][H]</t>
  </si>
  <si>
    <t>[L]HH</t>
  </si>
  <si>
    <t>[L]H[H]</t>
  </si>
  <si>
    <t>[L][HH]</t>
  </si>
  <si>
    <t>[L][H]H</t>
  </si>
  <si>
    <t>[L][H][H]</t>
  </si>
  <si>
    <t>HLL</t>
  </si>
  <si>
    <t>HL[L]</t>
  </si>
  <si>
    <t>H[LL]</t>
  </si>
  <si>
    <t>H[L]L</t>
  </si>
  <si>
    <t>H[L][L]</t>
  </si>
  <si>
    <t>[HLL]</t>
  </si>
  <si>
    <t>[HL]L</t>
  </si>
  <si>
    <t>[HL][L]</t>
  </si>
  <si>
    <t>[H]LL</t>
  </si>
  <si>
    <t>[H]L[L]</t>
  </si>
  <si>
    <t>[H][LL]</t>
  </si>
  <si>
    <t>[H][L]L</t>
  </si>
  <si>
    <t>[H][L][L]</t>
  </si>
  <si>
    <t>HLH</t>
  </si>
  <si>
    <t>HL[H]</t>
  </si>
  <si>
    <t>H[LH]</t>
  </si>
  <si>
    <t>H[L]H</t>
  </si>
  <si>
    <t>H[L][H]</t>
  </si>
  <si>
    <t>[HLH]</t>
  </si>
  <si>
    <t>[HL]H</t>
  </si>
  <si>
    <t>[HL][H]</t>
  </si>
  <si>
    <t>[H]LH</t>
  </si>
  <si>
    <t>[H]L[H]</t>
  </si>
  <si>
    <t>[H][LH]</t>
  </si>
  <si>
    <t>[H][L]H</t>
  </si>
  <si>
    <t>[H][L][H]</t>
  </si>
  <si>
    <t>HHL</t>
  </si>
  <si>
    <t>HH[L]</t>
  </si>
  <si>
    <t>H[HL]</t>
  </si>
  <si>
    <t>H[H]L</t>
  </si>
  <si>
    <t>H[H][L]</t>
  </si>
  <si>
    <t>[HHL]</t>
  </si>
  <si>
    <t>[HH]L</t>
  </si>
  <si>
    <t>[HH][L]</t>
  </si>
  <si>
    <t>[H]HL</t>
  </si>
  <si>
    <t>[H]H[L]</t>
  </si>
  <si>
    <t>[H][HL]</t>
  </si>
  <si>
    <t>[H][H]L</t>
  </si>
  <si>
    <t>[H][H][L]</t>
  </si>
  <si>
    <t>HHH</t>
  </si>
  <si>
    <t>HH[H]</t>
  </si>
  <si>
    <t>H[HH]</t>
  </si>
  <si>
    <t>H[H]H</t>
  </si>
  <si>
    <t>H[H][H]</t>
  </si>
  <si>
    <t>[HHH]</t>
  </si>
  <si>
    <t>[HH]H</t>
  </si>
  <si>
    <t>[HH][H]</t>
  </si>
  <si>
    <t>[H]HH</t>
  </si>
  <si>
    <t>[H]H[H]</t>
  </si>
  <si>
    <t>[H][HH]</t>
  </si>
  <si>
    <t>[H][H]H</t>
  </si>
  <si>
    <t>[H][H][H]</t>
  </si>
  <si>
    <t>LLLL</t>
  </si>
  <si>
    <t>LLL[L]</t>
  </si>
  <si>
    <t>LL[LL]</t>
  </si>
  <si>
    <t>LL[L]L</t>
  </si>
  <si>
    <t>LL[L][L]</t>
  </si>
  <si>
    <t>L[LLL]</t>
  </si>
  <si>
    <t>L[LL]L</t>
  </si>
  <si>
    <t>L[LL][L]</t>
  </si>
  <si>
    <t>L[L]LL</t>
  </si>
  <si>
    <t>L[L]L[L]</t>
  </si>
  <si>
    <t>L[L][LL]</t>
  </si>
  <si>
    <t>L[L][L]L</t>
  </si>
  <si>
    <t>L[L][L][L]</t>
  </si>
  <si>
    <t>[LLLL]</t>
  </si>
  <si>
    <t>[LLL]L</t>
  </si>
  <si>
    <t>[LLL][L]</t>
  </si>
  <si>
    <t>[LL]LL</t>
  </si>
  <si>
    <t>[LL]L[L]</t>
  </si>
  <si>
    <t>[LL][LL]</t>
  </si>
  <si>
    <t>[LL][L]L</t>
  </si>
  <si>
    <t>[LL][L][L]</t>
  </si>
  <si>
    <t>[L]LLL</t>
  </si>
  <si>
    <t>[L]LL[L]</t>
  </si>
  <si>
    <t>[L]L[LL]</t>
  </si>
  <si>
    <t>[L]L[L]L</t>
  </si>
  <si>
    <t>[L]L[L][L]</t>
  </si>
  <si>
    <t>[L][LLL]</t>
  </si>
  <si>
    <t>[L][LL]L</t>
  </si>
  <si>
    <t>[L][LL][L]</t>
  </si>
  <si>
    <t>[L][L]LL</t>
  </si>
  <si>
    <t>[L][L]L[L]</t>
  </si>
  <si>
    <t>[L][L][LL]</t>
  </si>
  <si>
    <t>[L][L][L]L</t>
  </si>
  <si>
    <t>[L][L][L][L]</t>
  </si>
  <si>
    <t>LLLH</t>
  </si>
  <si>
    <t>LLL[H]</t>
  </si>
  <si>
    <t>LL[LH]</t>
  </si>
  <si>
    <t>LL[L]H</t>
  </si>
  <si>
    <t>LL[L][H]</t>
  </si>
  <si>
    <t>L[LLH]</t>
  </si>
  <si>
    <t>L[LL]H</t>
  </si>
  <si>
    <t>L[LL][H]</t>
  </si>
  <si>
    <t>L[L]LH</t>
  </si>
  <si>
    <t>L[L]L[H]</t>
  </si>
  <si>
    <t>L[L][LH]</t>
  </si>
  <si>
    <t>L[L][L]H</t>
  </si>
  <si>
    <t>L[L][L][H]</t>
  </si>
  <si>
    <t>[LLLH]</t>
  </si>
  <si>
    <t>[LLL]H</t>
  </si>
  <si>
    <t>[LLL][H]</t>
  </si>
  <si>
    <t>[LL]LH</t>
  </si>
  <si>
    <t>[LL]L[H]</t>
  </si>
  <si>
    <t>[LL][LH]</t>
  </si>
  <si>
    <t>[LL][L]H</t>
  </si>
  <si>
    <t>[LL][L][H]</t>
  </si>
  <si>
    <t>[L]LLH</t>
  </si>
  <si>
    <t>[L]LL[H]</t>
  </si>
  <si>
    <t>[L]L[LH]</t>
  </si>
  <si>
    <t>[L]L[L]H</t>
  </si>
  <si>
    <t>[L]L[L][H]</t>
  </si>
  <si>
    <t>[L][LLH]</t>
  </si>
  <si>
    <t>[L][LL]H</t>
  </si>
  <si>
    <t>[L][LL][H]</t>
  </si>
  <si>
    <t>[L][L]LH</t>
  </si>
  <si>
    <t>[L][L]L[H]</t>
  </si>
  <si>
    <t>[L][L][LH]</t>
  </si>
  <si>
    <t>[L][L][L]H</t>
  </si>
  <si>
    <t>[L][L][L][H]</t>
  </si>
  <si>
    <t>LLHL</t>
  </si>
  <si>
    <t>LLH[L]</t>
  </si>
  <si>
    <t>LL[HL]</t>
  </si>
  <si>
    <t>LL[H]L</t>
  </si>
  <si>
    <t>LL[H][L]</t>
  </si>
  <si>
    <t>L[LHL]</t>
  </si>
  <si>
    <t>L[LH]L</t>
  </si>
  <si>
    <t>L[LH][L]</t>
  </si>
  <si>
    <t>L[L]HL</t>
  </si>
  <si>
    <t>L[L]H[L]</t>
  </si>
  <si>
    <t>L[L][HL]</t>
  </si>
  <si>
    <t>L[L][H]L</t>
  </si>
  <si>
    <t>L[L][H][L]</t>
  </si>
  <si>
    <t>[LLHL]</t>
  </si>
  <si>
    <t>[LLH]L</t>
  </si>
  <si>
    <t>[LLH][L]</t>
  </si>
  <si>
    <t>[LL]HL</t>
  </si>
  <si>
    <t>[LL]H[L]</t>
  </si>
  <si>
    <t>[LL][HL]</t>
  </si>
  <si>
    <t>[LL][H]L</t>
  </si>
  <si>
    <t>[LL][H][L]</t>
  </si>
  <si>
    <t>[L]LHL</t>
  </si>
  <si>
    <t>[L]LH[L]</t>
  </si>
  <si>
    <t>[L]L[HL]</t>
  </si>
  <si>
    <t>[L]L[H]L</t>
  </si>
  <si>
    <t>[L]L[H][L]</t>
  </si>
  <si>
    <t>[L][LHL]</t>
  </si>
  <si>
    <t>[L][LH]L</t>
  </si>
  <si>
    <t>[L][LH][L]</t>
  </si>
  <si>
    <t>[L][L]HL</t>
  </si>
  <si>
    <t>[L][L]H[L]</t>
  </si>
  <si>
    <t>[L][L][HL]</t>
  </si>
  <si>
    <t>[L][L][H]L</t>
  </si>
  <si>
    <t>[L][L][H][L]</t>
  </si>
  <si>
    <t>LLHH</t>
  </si>
  <si>
    <t>LLH[H]</t>
  </si>
  <si>
    <t>LL[HH]</t>
  </si>
  <si>
    <t>LL[H]H</t>
  </si>
  <si>
    <t>LL[H][H]</t>
  </si>
  <si>
    <t>L[LHH]</t>
  </si>
  <si>
    <t>L[LH]H</t>
  </si>
  <si>
    <t>L[LH][H]</t>
  </si>
  <si>
    <t>L[L]HH</t>
  </si>
  <si>
    <t>L[L]H[H]</t>
  </si>
  <si>
    <t>L[L][HH]</t>
  </si>
  <si>
    <t>L[L][H]H</t>
  </si>
  <si>
    <t>L[L][H][H]</t>
  </si>
  <si>
    <t>[LLHH]</t>
  </si>
  <si>
    <t>[LLH]H</t>
  </si>
  <si>
    <t>[LLH][H]</t>
  </si>
  <si>
    <t>[LL]HH</t>
  </si>
  <si>
    <t>[LL]H[H]</t>
  </si>
  <si>
    <t>[LL][HH]</t>
  </si>
  <si>
    <t>[LL][H]H</t>
  </si>
  <si>
    <t>[LL][H][H]</t>
  </si>
  <si>
    <t>[L]LHH</t>
  </si>
  <si>
    <t>[L]LH[H]</t>
  </si>
  <si>
    <t>[L]L[HH]</t>
  </si>
  <si>
    <t>[L]L[H]H</t>
  </si>
  <si>
    <t>[L]L[H][H]</t>
  </si>
  <si>
    <t>[L][LHH]</t>
  </si>
  <si>
    <t>[L][LH]H</t>
  </si>
  <si>
    <t>[L][LH][H]</t>
  </si>
  <si>
    <t>[L][L]HH</t>
  </si>
  <si>
    <t>[L][L]H[H]</t>
  </si>
  <si>
    <t>[L][L][HH]</t>
  </si>
  <si>
    <t>[L][L][H]H</t>
  </si>
  <si>
    <t>[L][L][H][H]</t>
  </si>
  <si>
    <t>LHLL</t>
  </si>
  <si>
    <t>LHL[L]</t>
  </si>
  <si>
    <t>LH[LL]</t>
  </si>
  <si>
    <t>LH[L]L</t>
  </si>
  <si>
    <t>LH[L][L]</t>
  </si>
  <si>
    <t>L[HLL]</t>
  </si>
  <si>
    <t>L[HL]L</t>
  </si>
  <si>
    <t>L[HL][L]</t>
  </si>
  <si>
    <t>L[H]LL</t>
  </si>
  <si>
    <t>L[H]L[L]</t>
  </si>
  <si>
    <t>L[H][LL]</t>
  </si>
  <si>
    <t>L[H][L]L</t>
  </si>
  <si>
    <t>L[H][L][L]</t>
  </si>
  <si>
    <t>[LHLL]</t>
  </si>
  <si>
    <t>[LHL]L</t>
  </si>
  <si>
    <t>[LHL][L]</t>
  </si>
  <si>
    <t>[LH]LL</t>
  </si>
  <si>
    <t>[LH]L[L]</t>
  </si>
  <si>
    <t>[LH][LL]</t>
  </si>
  <si>
    <t>[LH][L]L</t>
  </si>
  <si>
    <t>[LH][L][L]</t>
  </si>
  <si>
    <t>[L]HLL</t>
  </si>
  <si>
    <t>[L]HL[L]</t>
  </si>
  <si>
    <t>[L]H[LL]</t>
  </si>
  <si>
    <t>[L]H[L]L</t>
  </si>
  <si>
    <t>[L]H[L][L]</t>
  </si>
  <si>
    <t>[L][HLL]</t>
  </si>
  <si>
    <t>[L][HL]L</t>
  </si>
  <si>
    <t>[L][HL][L]</t>
  </si>
  <si>
    <t>[L][H]LL</t>
  </si>
  <si>
    <t>[L][H]L[L]</t>
  </si>
  <si>
    <t>[L][H][LL]</t>
  </si>
  <si>
    <t>[L][H][L]L</t>
  </si>
  <si>
    <t>[L][H][L][L]</t>
  </si>
  <si>
    <t>LHLH</t>
  </si>
  <si>
    <t>LHL[H]</t>
  </si>
  <si>
    <t>LH[LH]</t>
  </si>
  <si>
    <t>LH[L]H</t>
  </si>
  <si>
    <t>LH[L][H]</t>
  </si>
  <si>
    <t>L[HLH]</t>
  </si>
  <si>
    <t>L[HL]H</t>
  </si>
  <si>
    <t>L[HL][H]</t>
  </si>
  <si>
    <t>L[H]LH</t>
  </si>
  <si>
    <t>L[H]L[H]</t>
  </si>
  <si>
    <t>L[H][LH]</t>
  </si>
  <si>
    <t>L[H][L]H</t>
  </si>
  <si>
    <t>L[H][L][H]</t>
  </si>
  <si>
    <t>[LHLH]</t>
  </si>
  <si>
    <t>[LHL]H</t>
  </si>
  <si>
    <t>[LHL][H]</t>
  </si>
  <si>
    <t>[LH]LH</t>
  </si>
  <si>
    <t>[LH]L[H]</t>
  </si>
  <si>
    <t>[LH][LH]</t>
  </si>
  <si>
    <t>[LH][L]H</t>
  </si>
  <si>
    <t>[LH][L][H]</t>
  </si>
  <si>
    <t>[L]HLH</t>
  </si>
  <si>
    <t>[L]HL[H]</t>
  </si>
  <si>
    <t>[L]H[LH]</t>
  </si>
  <si>
    <t>[L]H[L]H</t>
  </si>
  <si>
    <t>[L]H[L][H]</t>
  </si>
  <si>
    <t>[L][HLH]</t>
  </si>
  <si>
    <t>[L][HL]H</t>
  </si>
  <si>
    <t>[L][HL][H]</t>
  </si>
  <si>
    <t>[L][H]LH</t>
  </si>
  <si>
    <t>[L][H]L[H]</t>
  </si>
  <si>
    <t>[L][H][LH]</t>
  </si>
  <si>
    <t>[L][H][L]H</t>
  </si>
  <si>
    <t>[L][H][L][H]</t>
  </si>
  <si>
    <t>LHHL</t>
  </si>
  <si>
    <t>LHH[L]</t>
  </si>
  <si>
    <t>LH[HL]</t>
  </si>
  <si>
    <t>LH[H]L</t>
  </si>
  <si>
    <t>LH[H][L]</t>
  </si>
  <si>
    <t>L[HHL]</t>
  </si>
  <si>
    <t>L[HH]L</t>
  </si>
  <si>
    <t>L[HH][L]</t>
  </si>
  <si>
    <t>L[H]HL</t>
  </si>
  <si>
    <t>L[H]H[L]</t>
  </si>
  <si>
    <t>L[H][HL]</t>
  </si>
  <si>
    <t>L[H][H]L</t>
  </si>
  <si>
    <t>L[H][H][L]</t>
  </si>
  <si>
    <t>[LHHL]</t>
  </si>
  <si>
    <t>[LHH]L</t>
  </si>
  <si>
    <t>[LHH][L]</t>
  </si>
  <si>
    <t>[LH]HL</t>
  </si>
  <si>
    <t>[LH]H[L]</t>
  </si>
  <si>
    <t>[LH][HL]</t>
  </si>
  <si>
    <t>[LH][H]L</t>
  </si>
  <si>
    <t>[LH][H][L]</t>
  </si>
  <si>
    <t>[L]HHL</t>
  </si>
  <si>
    <t>[L]HH[L]</t>
  </si>
  <si>
    <t>[L]H[HL]</t>
  </si>
  <si>
    <t>[L]H[H]L</t>
  </si>
  <si>
    <t>[L]H[H][L]</t>
  </si>
  <si>
    <t>[L][HHL]</t>
  </si>
  <si>
    <t>[L][HH]L</t>
  </si>
  <si>
    <t>[L][HH][L]</t>
  </si>
  <si>
    <t>[L][H]HL</t>
  </si>
  <si>
    <t>[L][H]H[L]</t>
  </si>
  <si>
    <t>[L][H][HL]</t>
  </si>
  <si>
    <t>[L][H][H]L</t>
  </si>
  <si>
    <t>[L][H][H][L]</t>
  </si>
  <si>
    <t>LHHH</t>
  </si>
  <si>
    <t>LHH[H]</t>
  </si>
  <si>
    <t>LH[HH]</t>
  </si>
  <si>
    <t>LH[H]H</t>
  </si>
  <si>
    <t>LH[H][H]</t>
  </si>
  <si>
    <t>L[HHH]</t>
  </si>
  <si>
    <t>L[HH]H</t>
  </si>
  <si>
    <t>L[HH][H]</t>
  </si>
  <si>
    <t>L[H]HH</t>
  </si>
  <si>
    <t>L[H]H[H]</t>
  </si>
  <si>
    <t>L[H][HH]</t>
  </si>
  <si>
    <t>L[H][H]H</t>
  </si>
  <si>
    <t>L[H][H][H]</t>
  </si>
  <si>
    <t>[LHHH]</t>
  </si>
  <si>
    <t>[LHH]H</t>
  </si>
  <si>
    <t>[LHH][H]</t>
  </si>
  <si>
    <t>[LH]HH</t>
  </si>
  <si>
    <t>[LH]H[H]</t>
  </si>
  <si>
    <t>[LH][HH]</t>
  </si>
  <si>
    <t>[LH][H]H</t>
  </si>
  <si>
    <t>[LH][H][H]</t>
  </si>
  <si>
    <t>[L]HHH</t>
  </si>
  <si>
    <t>[L]HH[H]</t>
  </si>
  <si>
    <t>[L]H[HH]</t>
  </si>
  <si>
    <t>[L]H[H]H</t>
  </si>
  <si>
    <t>[L]H[H][H]</t>
  </si>
  <si>
    <t>[L][HHH]</t>
  </si>
  <si>
    <t>[L][HH]H</t>
  </si>
  <si>
    <t>[L][HH][H]</t>
  </si>
  <si>
    <t>[L][H]HH</t>
  </si>
  <si>
    <t>[L][H]H[H]</t>
  </si>
  <si>
    <t>[L][H][HH]</t>
  </si>
  <si>
    <t>[L][H][H]H</t>
  </si>
  <si>
    <t>[L][H][H][H]</t>
  </si>
  <si>
    <t>HLLL</t>
  </si>
  <si>
    <t>HLL[L]</t>
  </si>
  <si>
    <t>HL[LL]</t>
  </si>
  <si>
    <t>HL[L]L</t>
  </si>
  <si>
    <t>HL[L][L]</t>
  </si>
  <si>
    <t>H[LLL]</t>
  </si>
  <si>
    <t>H[LL]L</t>
  </si>
  <si>
    <t>H[LL][L]</t>
  </si>
  <si>
    <t>H[L]LL</t>
  </si>
  <si>
    <t>H[L]L[L]</t>
  </si>
  <si>
    <t>H[L][LL]</t>
  </si>
  <si>
    <t>H[L][L]L</t>
  </si>
  <si>
    <t>H[L][L][L]</t>
  </si>
  <si>
    <t>[HLLL]</t>
  </si>
  <si>
    <t>[HLL]L</t>
  </si>
  <si>
    <t>[HLL][L]</t>
  </si>
  <si>
    <t>[HL]LL</t>
  </si>
  <si>
    <t>[HL]L[L]</t>
  </si>
  <si>
    <t>[HL][LL]</t>
  </si>
  <si>
    <t>[HL][L]L</t>
  </si>
  <si>
    <t>[HL][L][L]</t>
  </si>
  <si>
    <t>[H]LLL</t>
  </si>
  <si>
    <t>[H]LL[L]</t>
  </si>
  <si>
    <t>[H]L[LL]</t>
  </si>
  <si>
    <t>[H]L[L]L</t>
  </si>
  <si>
    <t>[H]L[L][L]</t>
  </si>
  <si>
    <t>[H][LLL]</t>
  </si>
  <si>
    <t>[H][LL]L</t>
  </si>
  <si>
    <t>[H][LL][L]</t>
  </si>
  <si>
    <t>[H][L]LL</t>
  </si>
  <si>
    <t>[H][L]L[L]</t>
  </si>
  <si>
    <t>[H][L][LL]</t>
  </si>
  <si>
    <t>[H][L][L]L</t>
  </si>
  <si>
    <t>[H][L][L][L]</t>
  </si>
  <si>
    <t>HLLH</t>
  </si>
  <si>
    <t>HLL[H]</t>
  </si>
  <si>
    <t>HL[LH]</t>
  </si>
  <si>
    <t>HL[L]H</t>
  </si>
  <si>
    <t>HL[L][H]</t>
  </si>
  <si>
    <t>H[LLH]</t>
  </si>
  <si>
    <t>H[LL]H</t>
  </si>
  <si>
    <t>H[LL][H]</t>
  </si>
  <si>
    <t>H[L]LH</t>
  </si>
  <si>
    <t>H[L]L[H]</t>
  </si>
  <si>
    <t>H[L][LH]</t>
  </si>
  <si>
    <t>H[L][L]H</t>
  </si>
  <si>
    <t>H[L][L][H]</t>
  </si>
  <si>
    <t>[HLLH]</t>
  </si>
  <si>
    <t>[HLL]H</t>
  </si>
  <si>
    <t>[HLL][H]</t>
  </si>
  <si>
    <t>[HL]LH</t>
  </si>
  <si>
    <t>[HL]L[H]</t>
  </si>
  <si>
    <t>[HL][LH]</t>
  </si>
  <si>
    <t>[HL][L]H</t>
  </si>
  <si>
    <t>[HL][L][H]</t>
  </si>
  <si>
    <t>[H]LLH</t>
  </si>
  <si>
    <t>[H]LL[H]</t>
  </si>
  <si>
    <t>[H]L[LH]</t>
  </si>
  <si>
    <t>[H]L[L]H</t>
  </si>
  <si>
    <t>[H]L[L][H]</t>
  </si>
  <si>
    <t>[H][LLH]</t>
  </si>
  <si>
    <t>[H][LL]H</t>
  </si>
  <si>
    <t>[H][LL][H]</t>
  </si>
  <si>
    <t>[H][L]LH</t>
  </si>
  <si>
    <t>[H][L]L[H]</t>
  </si>
  <si>
    <t>[H][L][LH]</t>
  </si>
  <si>
    <t>[H][L][L]H</t>
  </si>
  <si>
    <t>[H][L][L][H]</t>
  </si>
  <si>
    <t>HLHL</t>
  </si>
  <si>
    <t>HLH[L]</t>
  </si>
  <si>
    <t>HL[HL]</t>
  </si>
  <si>
    <t>HL[H]L</t>
  </si>
  <si>
    <t>HL[H][L]</t>
  </si>
  <si>
    <t>H[LHL]</t>
  </si>
  <si>
    <t>H[LH]L</t>
  </si>
  <si>
    <t>H[LH][L]</t>
  </si>
  <si>
    <t>H[L]HL</t>
  </si>
  <si>
    <t>H[L]H[L]</t>
  </si>
  <si>
    <t>H[L][HL]</t>
  </si>
  <si>
    <t>H[L][H]L</t>
  </si>
  <si>
    <t>H[L][H][L]</t>
  </si>
  <si>
    <t>[HLHL]</t>
  </si>
  <si>
    <t>[HLH]L</t>
  </si>
  <si>
    <t>[HLH][L]</t>
  </si>
  <si>
    <t>[HL]HL</t>
  </si>
  <si>
    <t>[HL]H[L]</t>
  </si>
  <si>
    <t>[HL][HL]</t>
  </si>
  <si>
    <t>[HL][H]L</t>
  </si>
  <si>
    <t>[HL][H][L]</t>
  </si>
  <si>
    <t>[H]LHL</t>
  </si>
  <si>
    <t>[H]LH[L]</t>
  </si>
  <si>
    <t>[H]L[HL]</t>
  </si>
  <si>
    <t>[H]L[H]L</t>
  </si>
  <si>
    <t>[H]L[H][L]</t>
  </si>
  <si>
    <t>[H][LHL]</t>
  </si>
  <si>
    <t>[H][LH]L</t>
  </si>
  <si>
    <t>[H][LH][L]</t>
  </si>
  <si>
    <t>[H][L]HL</t>
  </si>
  <si>
    <t>[H][L]H[L]</t>
  </si>
  <si>
    <t>[H][L][HL]</t>
  </si>
  <si>
    <t>[H][L][H]L</t>
  </si>
  <si>
    <t>[H][L][H][L]</t>
  </si>
  <si>
    <t>HLHH</t>
  </si>
  <si>
    <t>HLH[H]</t>
  </si>
  <si>
    <t>HL[HH]</t>
  </si>
  <si>
    <t>HL[H]H</t>
  </si>
  <si>
    <t>HL[H][H]</t>
  </si>
  <si>
    <t>H[LHH]</t>
  </si>
  <si>
    <t>H[LH]H</t>
  </si>
  <si>
    <t>H[LH][H]</t>
  </si>
  <si>
    <t>H[L]HH</t>
  </si>
  <si>
    <t>H[L]H[H]</t>
  </si>
  <si>
    <t>H[L][HH]</t>
  </si>
  <si>
    <t>H[L][H]H</t>
  </si>
  <si>
    <t>H[L][H][H]</t>
  </si>
  <si>
    <t>[HLHH]</t>
  </si>
  <si>
    <t>[HLH]H</t>
  </si>
  <si>
    <t>[HLH][H]</t>
  </si>
  <si>
    <t>[HL]HH</t>
  </si>
  <si>
    <t>[HL]H[H]</t>
  </si>
  <si>
    <t>[HL][HH]</t>
  </si>
  <si>
    <t>[HL][H]H</t>
  </si>
  <si>
    <t>[HL][H][H]</t>
  </si>
  <si>
    <t>[H]LHH</t>
  </si>
  <si>
    <t>[H]LH[H]</t>
  </si>
  <si>
    <t>[H]L[HH]</t>
  </si>
  <si>
    <t>[H]L[H]H</t>
  </si>
  <si>
    <t>[H]L[H][H]</t>
  </si>
  <si>
    <t>[H][LHH]</t>
  </si>
  <si>
    <t>[H][LH]H</t>
  </si>
  <si>
    <t>[H][LH][H]</t>
  </si>
  <si>
    <t>[H][L]HH</t>
  </si>
  <si>
    <t>[H][L]H[H]</t>
  </si>
  <si>
    <t>[H][L][HH]</t>
  </si>
  <si>
    <t>[H][L][H]H</t>
  </si>
  <si>
    <t>[H][L][H][H]</t>
  </si>
  <si>
    <t>HHLL</t>
  </si>
  <si>
    <t>HHL[L]</t>
  </si>
  <si>
    <t>HH[LL]</t>
  </si>
  <si>
    <t>HH[L]L</t>
  </si>
  <si>
    <t>HH[L][L]</t>
  </si>
  <si>
    <t>H[HLL]</t>
  </si>
  <si>
    <t>H[HL]L</t>
  </si>
  <si>
    <t>H[HL][L]</t>
  </si>
  <si>
    <t>H[H]LL</t>
  </si>
  <si>
    <t>H[H]L[L]</t>
  </si>
  <si>
    <t>H[H][LL]</t>
  </si>
  <si>
    <t>H[H][L]L</t>
  </si>
  <si>
    <t>H[H][L][L]</t>
  </si>
  <si>
    <t>[HHLL]</t>
  </si>
  <si>
    <t>[HHL]L</t>
  </si>
  <si>
    <t>[HHL][L]</t>
  </si>
  <si>
    <t>[HH]LL</t>
  </si>
  <si>
    <t>[HH]L[L]</t>
  </si>
  <si>
    <t>[HH][LL]</t>
  </si>
  <si>
    <t>[HH][L]L</t>
  </si>
  <si>
    <t>[HH][L][L]</t>
  </si>
  <si>
    <t>[H]HLL</t>
  </si>
  <si>
    <t>[H]HL[L]</t>
  </si>
  <si>
    <t>[H]H[LL]</t>
  </si>
  <si>
    <t>[H]H[L]L</t>
  </si>
  <si>
    <t>[H]H[L][L]</t>
  </si>
  <si>
    <t>[H][HLL]</t>
  </si>
  <si>
    <t>[H][HL]L</t>
  </si>
  <si>
    <t>[H][HL][L]</t>
  </si>
  <si>
    <t>[H][H]LL</t>
  </si>
  <si>
    <t>[H][H]L[L]</t>
  </si>
  <si>
    <t>[H][H][LL]</t>
  </si>
  <si>
    <t>[H][H][L]L</t>
  </si>
  <si>
    <t>[H][H][L][L]</t>
  </si>
  <si>
    <t>HHLH</t>
  </si>
  <si>
    <t>HHL[H]</t>
  </si>
  <si>
    <t>HH[LH]</t>
  </si>
  <si>
    <t>HH[L]H</t>
  </si>
  <si>
    <t>HH[L][H]</t>
  </si>
  <si>
    <t>H[HLH]</t>
  </si>
  <si>
    <t>H[HL]H</t>
  </si>
  <si>
    <t>H[HL][H]</t>
  </si>
  <si>
    <t>H[H]LH</t>
  </si>
  <si>
    <t>H[H]L[H]</t>
  </si>
  <si>
    <t>H[H][LH]</t>
  </si>
  <si>
    <t>H[H][L]H</t>
  </si>
  <si>
    <t>H[H][L][H]</t>
  </si>
  <si>
    <t>[HHLH]</t>
  </si>
  <si>
    <t>[HHL]H</t>
  </si>
  <si>
    <t>[HHL][H]</t>
  </si>
  <si>
    <t>[HH]LH</t>
  </si>
  <si>
    <t>[HH]L[H]</t>
  </si>
  <si>
    <t>[HH][LH]</t>
  </si>
  <si>
    <t>[HH][L]H</t>
  </si>
  <si>
    <t>[HH][L][H]</t>
  </si>
  <si>
    <t>[H]HLH</t>
  </si>
  <si>
    <t>[H]HL[H]</t>
  </si>
  <si>
    <t>[H]H[LH]</t>
  </si>
  <si>
    <t>[H]H[L]H</t>
  </si>
  <si>
    <t>[H]H[L][H]</t>
  </si>
  <si>
    <t>[H][HLH]</t>
  </si>
  <si>
    <t>[H][HL]H</t>
  </si>
  <si>
    <t>[H][HL][H]</t>
  </si>
  <si>
    <t>[H][H]LH</t>
  </si>
  <si>
    <t>[H][H]L[H]</t>
  </si>
  <si>
    <t>[H][H][LH]</t>
  </si>
  <si>
    <t>[H][H][L]H</t>
  </si>
  <si>
    <t>[H][H][L][H]</t>
  </si>
  <si>
    <t>HHHL</t>
  </si>
  <si>
    <t>HHH[L]</t>
  </si>
  <si>
    <t>HH[HL]</t>
  </si>
  <si>
    <t>HH[H]L</t>
  </si>
  <si>
    <t>HH[H][L]</t>
  </si>
  <si>
    <t>H[HHL]</t>
  </si>
  <si>
    <t>H[HH]L</t>
  </si>
  <si>
    <t>H[HH][L]</t>
  </si>
  <si>
    <t>H[H]HL</t>
  </si>
  <si>
    <t>H[H]H[L]</t>
  </si>
  <si>
    <t>H[H][HL]</t>
  </si>
  <si>
    <t>H[H][H]L</t>
  </si>
  <si>
    <t>H[H][H][L]</t>
  </si>
  <si>
    <t>[HHHL]</t>
  </si>
  <si>
    <t>[HHH]L</t>
  </si>
  <si>
    <t>[HHH][L]</t>
  </si>
  <si>
    <t>[HH]HL</t>
  </si>
  <si>
    <t>[HH]H[L]</t>
  </si>
  <si>
    <t>[HH][HL]</t>
  </si>
  <si>
    <t>[HH][H]L</t>
  </si>
  <si>
    <t>[HH][H][L]</t>
  </si>
  <si>
    <t>[H]HHL</t>
  </si>
  <si>
    <t>[H]HH[L]</t>
  </si>
  <si>
    <t>[H]H[HL]</t>
  </si>
  <si>
    <t>[H]H[H]L</t>
  </si>
  <si>
    <t>[H]H[H][L]</t>
  </si>
  <si>
    <t>[H][HHL]</t>
  </si>
  <si>
    <t>[H][HH]L</t>
  </si>
  <si>
    <t>[H][HH][L]</t>
  </si>
  <si>
    <t>[H][H]HL</t>
  </si>
  <si>
    <t>[H][H]H[L]</t>
  </si>
  <si>
    <t>[H][H][HL]</t>
  </si>
  <si>
    <t>[H][H][H]L</t>
  </si>
  <si>
    <t>[H][H][H][L]</t>
  </si>
  <si>
    <t>HHHH</t>
  </si>
  <si>
    <t>HHH[H]</t>
  </si>
  <si>
    <t>HH[HH]</t>
  </si>
  <si>
    <t>HH[H]H</t>
  </si>
  <si>
    <t>HH[H][H]</t>
  </si>
  <si>
    <t>H[HHH]</t>
  </si>
  <si>
    <t>H[HH]H</t>
  </si>
  <si>
    <t>H[HH][H]</t>
  </si>
  <si>
    <t>H[H]HH</t>
  </si>
  <si>
    <t>H[H]H[H]</t>
  </si>
  <si>
    <t>H[H][HH]</t>
  </si>
  <si>
    <t>H[H][H]H</t>
  </si>
  <si>
    <t>H[H][H][H]</t>
  </si>
  <si>
    <t>[HHHH]</t>
  </si>
  <si>
    <t>[HHH]H</t>
  </si>
  <si>
    <t>[HHH][H]</t>
  </si>
  <si>
    <t>[HH]HH</t>
  </si>
  <si>
    <t>[HH]H[H]</t>
  </si>
  <si>
    <t>[HH][HH]</t>
  </si>
  <si>
    <t>[HH][H]H</t>
  </si>
  <si>
    <t>[HH][H][H]</t>
  </si>
  <si>
    <t>[H]HHH</t>
  </si>
  <si>
    <t>[H]HH[H]</t>
  </si>
  <si>
    <t>[H]H[HH]</t>
  </si>
  <si>
    <t>[H]H[H]H</t>
  </si>
  <si>
    <t>[H]H[H][H]</t>
  </si>
  <si>
    <t>[H][HHH]</t>
  </si>
  <si>
    <t>[H][HH]H</t>
  </si>
  <si>
    <t>[H][HH][H]</t>
  </si>
  <si>
    <t>[H][H]HH</t>
  </si>
  <si>
    <t>[H][H]H[H]</t>
  </si>
  <si>
    <t>[H][H][HH]</t>
  </si>
  <si>
    <t>[H][H][H]H</t>
  </si>
  <si>
    <t>[H][H][H][H]</t>
  </si>
  <si>
    <t>Surface</t>
  </si>
  <si>
    <t>eH</t>
  </si>
  <si>
    <t>p</t>
  </si>
  <si>
    <t>Z</t>
  </si>
  <si>
    <t>AggrP</t>
  </si>
  <si>
    <t>Observed</t>
  </si>
  <si>
    <t>lnAggrP</t>
  </si>
  <si>
    <t>Final</t>
  </si>
  <si>
    <t>Penultimate</t>
  </si>
  <si>
    <t>Preantepenultimate</t>
  </si>
  <si>
    <t>Antepenultimate</t>
  </si>
  <si>
    <t>Stress position</t>
  </si>
  <si>
    <t>Candidate</t>
  </si>
  <si>
    <t>Input: /LLH/</t>
  </si>
  <si>
    <t>Input: /HHL/</t>
  </si>
  <si>
    <t>Input</t>
  </si>
  <si>
    <t>Surface 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</si>
</sst>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164" fontId="16" fillId="0" borderId="0" xfId="0" applyNumberFormat="1" applyFont="1"/>
    <xf numFmtId="164" fontId="0" fillId="0" borderId="0" xfId="0" applyNumberFormat="1"/>
    <xf numFmtId="165" fontId="18" fillId="0" borderId="0" xfId="0" applyNumberFormat="1" applyFont="1" applyAlignment="1">
      <alignment horizontal="center"/>
    </xf>
    <xf numFmtId="2" fontId="0" fillId="0" borderId="0" xfId="0" applyNumberFormat="1"/>
    <xf numFmtId="11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4"/>
  <sheetViews>
    <sheetView tabSelected="1" zoomScaleNormal="100" workbookViewId="0">
      <pane ySplit="906" activePane="bottomLeft"/>
      <selection activeCell="E2" sqref="E2:G2"/>
      <selection pane="bottomLeft"/>
    </sheetView>
  </sheetViews>
  <sheetFormatPr defaultRowHeight="14.4" x14ac:dyDescent="0.55000000000000004"/>
  <cols>
    <col min="1" max="1" width="5.578125" bestFit="1" customWidth="1"/>
    <col min="2" max="2" width="14" bestFit="1" customWidth="1"/>
    <col min="3" max="3" width="10.15625" bestFit="1" customWidth="1"/>
    <col min="4" max="4" width="14.15625" customWidth="1"/>
    <col min="5" max="5" width="4.68359375" style="1" bestFit="1" customWidth="1"/>
    <col min="6" max="6" width="6.26171875" style="1" bestFit="1" customWidth="1"/>
    <col min="7" max="7" width="5.578125" style="1" bestFit="1" customWidth="1"/>
    <col min="8" max="8" width="7.15625" style="5" customWidth="1"/>
    <col min="9" max="10" width="8.68359375" style="6" bestFit="1" customWidth="1"/>
    <col min="11" max="11" width="10.15625" style="3" bestFit="1" customWidth="1"/>
    <col min="12" max="12" width="16.41796875" bestFit="1" customWidth="1"/>
    <col min="14" max="15" width="8.83984375" style="3"/>
    <col min="16" max="16" width="10.15625" bestFit="1" customWidth="1"/>
  </cols>
  <sheetData>
    <row r="1" spans="1:16" x14ac:dyDescent="0.55000000000000004">
      <c r="E1" s="1" t="s">
        <v>0</v>
      </c>
      <c r="F1" s="1" t="s">
        <v>1</v>
      </c>
      <c r="G1" s="1" t="s">
        <v>2</v>
      </c>
    </row>
    <row r="2" spans="1:16" x14ac:dyDescent="0.55000000000000004">
      <c r="E2" s="4">
        <v>26.497869247913581</v>
      </c>
      <c r="F2" s="4">
        <v>50</v>
      </c>
      <c r="G2" s="4">
        <v>12.377313855351375</v>
      </c>
      <c r="H2" s="5" t="s">
        <v>5</v>
      </c>
      <c r="I2" s="6" t="s">
        <v>676</v>
      </c>
      <c r="J2" s="6" t="s">
        <v>678</v>
      </c>
      <c r="K2" s="3" t="s">
        <v>677</v>
      </c>
      <c r="L2" t="s">
        <v>675</v>
      </c>
      <c r="M2" t="s">
        <v>680</v>
      </c>
      <c r="N2" s="3" t="s">
        <v>679</v>
      </c>
      <c r="O2" s="3" t="s">
        <v>681</v>
      </c>
      <c r="P2" t="s">
        <v>3</v>
      </c>
    </row>
    <row r="3" spans="1:16" x14ac:dyDescent="0.55000000000000004">
      <c r="A3" t="s">
        <v>3</v>
      </c>
      <c r="B3" t="s">
        <v>682</v>
      </c>
      <c r="C3" t="s">
        <v>4</v>
      </c>
      <c r="D3" t="s">
        <v>682</v>
      </c>
      <c r="E3" s="1">
        <v>1</v>
      </c>
      <c r="F3" s="1">
        <v>1</v>
      </c>
      <c r="G3" s="1">
        <v>0</v>
      </c>
      <c r="H3" s="5">
        <f>SUMPRODUCT(E$2:G$2,E3:G3)</f>
        <v>76.497869247913584</v>
      </c>
      <c r="I3" s="6">
        <f>EXP(-H3)</f>
        <v>5.9895956991670506E-34</v>
      </c>
      <c r="J3" s="6">
        <f>SUM(I3)</f>
        <v>5.9895956991670506E-34</v>
      </c>
      <c r="K3" s="3">
        <f>I3/J3</f>
        <v>1</v>
      </c>
      <c r="L3" t="s">
        <v>682</v>
      </c>
      <c r="M3">
        <v>1</v>
      </c>
      <c r="N3" s="3">
        <v>1</v>
      </c>
      <c r="O3" s="3">
        <f>LN(N3)</f>
        <v>0</v>
      </c>
      <c r="P3" s="2">
        <f>SUMPRODUCT(O3:O644,M3:M644)</f>
        <v>-5.8975372578965086E-5</v>
      </c>
    </row>
    <row r="4" spans="1:16" x14ac:dyDescent="0.55000000000000004">
      <c r="A4" t="s">
        <v>5</v>
      </c>
      <c r="B4" t="s">
        <v>682</v>
      </c>
      <c r="C4" t="s">
        <v>6</v>
      </c>
      <c r="D4" t="s">
        <v>682</v>
      </c>
      <c r="E4" s="1">
        <v>0</v>
      </c>
      <c r="F4" s="1">
        <v>1</v>
      </c>
      <c r="G4" s="1">
        <v>0</v>
      </c>
      <c r="H4" s="5">
        <f t="shared" ref="H4:H67" si="0">SUMPRODUCT(E$2:G$2,E4:G4)</f>
        <v>50</v>
      </c>
      <c r="I4" s="6">
        <f t="shared" ref="I4:I67" si="1">EXP(-H4)</f>
        <v>1.9287498479639178E-22</v>
      </c>
      <c r="J4" s="6">
        <f>SUM(I4)</f>
        <v>1.9287498479639178E-22</v>
      </c>
      <c r="K4" s="3">
        <f t="shared" ref="K4:K67" si="2">I4/J4</f>
        <v>1</v>
      </c>
      <c r="L4" t="s">
        <v>682</v>
      </c>
      <c r="M4">
        <v>1</v>
      </c>
      <c r="N4" s="3">
        <v>1</v>
      </c>
      <c r="O4" s="3">
        <f>LN(N4)</f>
        <v>0</v>
      </c>
    </row>
    <row r="5" spans="1:16" x14ac:dyDescent="0.55000000000000004">
      <c r="A5" t="s">
        <v>7</v>
      </c>
      <c r="B5" t="s">
        <v>683</v>
      </c>
      <c r="C5" t="s">
        <v>9</v>
      </c>
      <c r="D5" t="s">
        <v>683</v>
      </c>
      <c r="E5" s="1">
        <v>0</v>
      </c>
      <c r="F5" s="1">
        <v>1</v>
      </c>
      <c r="G5" s="1">
        <v>1</v>
      </c>
      <c r="H5" s="5">
        <f t="shared" si="0"/>
        <v>62.377313855351375</v>
      </c>
      <c r="I5" s="6">
        <f t="shared" si="1"/>
        <v>8.1259996011464279E-28</v>
      </c>
      <c r="J5" s="6">
        <f>SUM(I5:I8)</f>
        <v>1.3083456515192996E-17</v>
      </c>
      <c r="K5" s="3">
        <f t="shared" si="2"/>
        <v>6.2108966324840951E-11</v>
      </c>
      <c r="L5" t="s">
        <v>683</v>
      </c>
      <c r="M5">
        <f>IF(L5=B5, 1, 0)</f>
        <v>1</v>
      </c>
      <c r="N5" s="3">
        <f>SUMIF(D5:D8,L5,K5:K8)</f>
        <v>1</v>
      </c>
      <c r="O5" s="3">
        <f>LN(N5)</f>
        <v>0</v>
      </c>
    </row>
    <row r="6" spans="1:16" x14ac:dyDescent="0.55000000000000004">
      <c r="C6" t="s">
        <v>10</v>
      </c>
      <c r="D6" t="s">
        <v>683</v>
      </c>
      <c r="E6" s="1">
        <v>1</v>
      </c>
      <c r="F6" s="1">
        <v>0</v>
      </c>
      <c r="G6" s="1">
        <v>1</v>
      </c>
      <c r="H6" s="5">
        <f t="shared" si="0"/>
        <v>38.875183103264959</v>
      </c>
      <c r="I6" s="6">
        <f t="shared" si="1"/>
        <v>1.3083456514380395E-17</v>
      </c>
      <c r="J6" s="6">
        <f>J5</f>
        <v>1.3083456515192996E-17</v>
      </c>
      <c r="K6" s="3">
        <f t="shared" si="2"/>
        <v>0.99999999993789102</v>
      </c>
      <c r="L6" t="s">
        <v>682</v>
      </c>
      <c r="M6">
        <f>IF(L6=B5, 1, 0)</f>
        <v>0</v>
      </c>
      <c r="N6" s="3">
        <f>SUMIF(D5:D8,L6,K5:K8)</f>
        <v>4.5779918267243137E-17</v>
      </c>
      <c r="O6" s="3">
        <f>LN(N6)</f>
        <v>-37.622686144707629</v>
      </c>
    </row>
    <row r="7" spans="1:16" x14ac:dyDescent="0.55000000000000004">
      <c r="C7" t="s">
        <v>8</v>
      </c>
      <c r="D7" t="s">
        <v>682</v>
      </c>
      <c r="E7" s="1">
        <v>1</v>
      </c>
      <c r="F7" s="1">
        <v>1</v>
      </c>
      <c r="G7" s="1">
        <v>0</v>
      </c>
      <c r="H7" s="5">
        <f t="shared" si="0"/>
        <v>76.497869247913584</v>
      </c>
      <c r="I7" s="6">
        <f t="shared" si="1"/>
        <v>5.9895956991670506E-34</v>
      </c>
      <c r="J7" s="6">
        <f>J6</f>
        <v>1.3083456515192996E-17</v>
      </c>
      <c r="K7" s="3">
        <f t="shared" si="2"/>
        <v>4.577991826710097E-17</v>
      </c>
    </row>
    <row r="8" spans="1:16" x14ac:dyDescent="0.55000000000000004">
      <c r="C8" t="s">
        <v>11</v>
      </c>
      <c r="D8" t="s">
        <v>682</v>
      </c>
      <c r="E8" s="1">
        <v>2</v>
      </c>
      <c r="F8" s="1">
        <v>1</v>
      </c>
      <c r="G8" s="1">
        <v>0</v>
      </c>
      <c r="H8" s="5">
        <f t="shared" si="0"/>
        <v>102.99573849582717</v>
      </c>
      <c r="I8" s="6">
        <f t="shared" si="1"/>
        <v>1.8600264143819426E-45</v>
      </c>
      <c r="J8" s="6">
        <f>J7</f>
        <v>1.3083456515192996E-17</v>
      </c>
      <c r="K8" s="3">
        <f t="shared" si="2"/>
        <v>1.4216628550887992E-28</v>
      </c>
    </row>
    <row r="9" spans="1:16" x14ac:dyDescent="0.55000000000000004">
      <c r="A9" t="s">
        <v>12</v>
      </c>
      <c r="B9" t="s">
        <v>683</v>
      </c>
      <c r="C9" t="s">
        <v>14</v>
      </c>
      <c r="D9" t="s">
        <v>683</v>
      </c>
      <c r="E9" s="1">
        <v>1</v>
      </c>
      <c r="F9" s="1">
        <v>1</v>
      </c>
      <c r="G9" s="1">
        <v>1</v>
      </c>
      <c r="H9" s="5">
        <f t="shared" si="0"/>
        <v>88.875183103264959</v>
      </c>
      <c r="I9" s="6">
        <f t="shared" si="1"/>
        <v>2.5234714762953719E-39</v>
      </c>
      <c r="J9" s="6">
        <f>SUM(I9:I12)</f>
        <v>1.3083649389365192E-17</v>
      </c>
      <c r="K9" s="3">
        <f t="shared" si="2"/>
        <v>1.9287214149490509E-22</v>
      </c>
      <c r="L9" t="s">
        <v>683</v>
      </c>
      <c r="M9">
        <f>IF(L9=B9, 1, 0)</f>
        <v>1</v>
      </c>
      <c r="N9" s="3">
        <f>SUMIF(D9:D12,L9,K9:K12)</f>
        <v>0.99998525831906249</v>
      </c>
      <c r="O9" s="3">
        <f>LN(N9)</f>
        <v>-1.4741789597159697E-5</v>
      </c>
    </row>
    <row r="10" spans="1:16" x14ac:dyDescent="0.55000000000000004">
      <c r="C10" t="s">
        <v>15</v>
      </c>
      <c r="D10" t="s">
        <v>683</v>
      </c>
      <c r="E10" s="1">
        <v>1</v>
      </c>
      <c r="F10" s="1">
        <v>0</v>
      </c>
      <c r="G10" s="1">
        <v>1</v>
      </c>
      <c r="H10" s="5">
        <f t="shared" si="0"/>
        <v>38.875183103264959</v>
      </c>
      <c r="I10" s="6">
        <f t="shared" si="1"/>
        <v>1.3083456514380395E-17</v>
      </c>
      <c r="J10" s="6">
        <f>J9</f>
        <v>1.3083649389365192E-17</v>
      </c>
      <c r="K10" s="3">
        <f t="shared" si="2"/>
        <v>0.99998525831906249</v>
      </c>
      <c r="L10" t="s">
        <v>682</v>
      </c>
      <c r="M10">
        <f>IF(L10=B9, 1, 0)</f>
        <v>0</v>
      </c>
      <c r="N10" s="3">
        <f>SUMIF(D9:D12,L10,K9:K12)</f>
        <v>1.4741680937565148E-5</v>
      </c>
      <c r="O10" s="3">
        <f>LN(N10)</f>
        <v>-11.124831638521533</v>
      </c>
    </row>
    <row r="11" spans="1:16" x14ac:dyDescent="0.55000000000000004">
      <c r="C11" t="s">
        <v>13</v>
      </c>
      <c r="D11" t="s">
        <v>682</v>
      </c>
      <c r="E11" s="1">
        <v>0</v>
      </c>
      <c r="F11" s="1">
        <v>1</v>
      </c>
      <c r="G11" s="1">
        <v>0</v>
      </c>
      <c r="H11" s="5">
        <f t="shared" si="0"/>
        <v>50</v>
      </c>
      <c r="I11" s="6">
        <f t="shared" si="1"/>
        <v>1.9287498479639178E-22</v>
      </c>
      <c r="J11" s="6">
        <f>J10</f>
        <v>1.3083649389365192E-17</v>
      </c>
      <c r="K11" s="3">
        <f t="shared" si="2"/>
        <v>1.474168093751937E-5</v>
      </c>
    </row>
    <row r="12" spans="1:16" x14ac:dyDescent="0.55000000000000004">
      <c r="C12" t="s">
        <v>16</v>
      </c>
      <c r="D12" t="s">
        <v>682</v>
      </c>
      <c r="E12" s="1">
        <v>1</v>
      </c>
      <c r="F12" s="1">
        <v>1</v>
      </c>
      <c r="G12" s="1">
        <v>0</v>
      </c>
      <c r="H12" s="5">
        <f t="shared" si="0"/>
        <v>76.497869247913584</v>
      </c>
      <c r="I12" s="6">
        <f t="shared" si="1"/>
        <v>5.9895956991670506E-34</v>
      </c>
      <c r="J12" s="6">
        <f>J11</f>
        <v>1.3083649389365192E-17</v>
      </c>
      <c r="K12" s="3">
        <f t="shared" si="2"/>
        <v>4.577924339699584E-17</v>
      </c>
    </row>
    <row r="13" spans="1:16" x14ac:dyDescent="0.55000000000000004">
      <c r="A13" t="s">
        <v>17</v>
      </c>
      <c r="B13" t="s">
        <v>683</v>
      </c>
      <c r="C13" t="s">
        <v>19</v>
      </c>
      <c r="D13" t="s">
        <v>683</v>
      </c>
      <c r="E13" s="1">
        <v>1</v>
      </c>
      <c r="F13" s="1">
        <v>1</v>
      </c>
      <c r="G13" s="1">
        <v>1</v>
      </c>
      <c r="H13" s="5">
        <f t="shared" si="0"/>
        <v>88.875183103264959</v>
      </c>
      <c r="I13" s="6">
        <f t="shared" si="1"/>
        <v>2.5234714762953719E-39</v>
      </c>
      <c r="J13" s="6">
        <f>SUM(I13:I16)</f>
        <v>4.2130915057360237E-6</v>
      </c>
      <c r="K13" s="3">
        <f t="shared" si="2"/>
        <v>5.9895956991670498E-34</v>
      </c>
      <c r="L13" t="s">
        <v>683</v>
      </c>
      <c r="M13">
        <f>IF(L13=B13, 1, 0)</f>
        <v>1</v>
      </c>
      <c r="N13" s="3">
        <f>SUMIF(D13:D16,L13,K13:K16)</f>
        <v>1</v>
      </c>
      <c r="O13" s="3">
        <f>LN(N13)</f>
        <v>0</v>
      </c>
    </row>
    <row r="14" spans="1:16" x14ac:dyDescent="0.55000000000000004">
      <c r="C14" t="s">
        <v>20</v>
      </c>
      <c r="D14" t="s">
        <v>683</v>
      </c>
      <c r="E14" s="1">
        <v>0</v>
      </c>
      <c r="F14" s="1">
        <v>0</v>
      </c>
      <c r="G14" s="1">
        <v>1</v>
      </c>
      <c r="H14" s="5">
        <f t="shared" si="0"/>
        <v>12.377313855351375</v>
      </c>
      <c r="I14" s="6">
        <f t="shared" si="1"/>
        <v>4.2130915057360237E-6</v>
      </c>
      <c r="J14" s="6">
        <f>J13</f>
        <v>4.2130915057360237E-6</v>
      </c>
      <c r="K14" s="3">
        <f t="shared" si="2"/>
        <v>1</v>
      </c>
      <c r="L14" t="s">
        <v>682</v>
      </c>
      <c r="M14">
        <f>IF(L14=B13, 1, 0)</f>
        <v>0</v>
      </c>
      <c r="N14" s="3">
        <f>SUMIF(D13:D16,L14,K13:K16)</f>
        <v>2.8433257103541942E-28</v>
      </c>
      <c r="O14" s="3">
        <f>LN(N14)</f>
        <v>-63.427408212002263</v>
      </c>
    </row>
    <row r="15" spans="1:16" x14ac:dyDescent="0.55000000000000004">
      <c r="C15" t="s">
        <v>18</v>
      </c>
      <c r="D15" t="s">
        <v>682</v>
      </c>
      <c r="E15" s="1">
        <v>1</v>
      </c>
      <c r="F15" s="1">
        <v>1</v>
      </c>
      <c r="G15" s="1">
        <v>0</v>
      </c>
      <c r="H15" s="5">
        <f t="shared" si="0"/>
        <v>76.497869247913584</v>
      </c>
      <c r="I15" s="6">
        <f t="shared" si="1"/>
        <v>5.9895956991670506E-34</v>
      </c>
      <c r="J15" s="6">
        <f>J14</f>
        <v>4.2130915057360237E-6</v>
      </c>
      <c r="K15" s="3">
        <f t="shared" si="2"/>
        <v>1.4216628551770971E-28</v>
      </c>
    </row>
    <row r="16" spans="1:16" x14ac:dyDescent="0.55000000000000004">
      <c r="C16" t="s">
        <v>21</v>
      </c>
      <c r="D16" t="s">
        <v>682</v>
      </c>
      <c r="E16" s="1">
        <v>1</v>
      </c>
      <c r="F16" s="1">
        <v>1</v>
      </c>
      <c r="G16" s="1">
        <v>0</v>
      </c>
      <c r="H16" s="5">
        <f t="shared" si="0"/>
        <v>76.497869247913584</v>
      </c>
      <c r="I16" s="6">
        <f t="shared" si="1"/>
        <v>5.9895956991670506E-34</v>
      </c>
      <c r="J16" s="6">
        <f>J15</f>
        <v>4.2130915057360237E-6</v>
      </c>
      <c r="K16" s="3">
        <f t="shared" si="2"/>
        <v>1.4216628551770971E-28</v>
      </c>
    </row>
    <row r="17" spans="1:15" x14ac:dyDescent="0.55000000000000004">
      <c r="A17" t="s">
        <v>22</v>
      </c>
      <c r="B17" t="s">
        <v>683</v>
      </c>
      <c r="C17" t="s">
        <v>24</v>
      </c>
      <c r="D17" t="s">
        <v>683</v>
      </c>
      <c r="E17" s="1">
        <v>1</v>
      </c>
      <c r="F17" s="1">
        <v>1</v>
      </c>
      <c r="G17" s="1">
        <v>1</v>
      </c>
      <c r="H17" s="5">
        <f t="shared" si="0"/>
        <v>88.875183103264959</v>
      </c>
      <c r="I17" s="6">
        <f t="shared" si="1"/>
        <v>2.5234714762953719E-39</v>
      </c>
      <c r="J17" s="6">
        <f>SUM(I17:I20)</f>
        <v>4.2130915057360237E-6</v>
      </c>
      <c r="K17" s="3">
        <f t="shared" si="2"/>
        <v>5.9895956991670498E-34</v>
      </c>
      <c r="L17" t="s">
        <v>683</v>
      </c>
      <c r="M17">
        <f>IF(L17=B17, 1, 0)</f>
        <v>1</v>
      </c>
      <c r="N17" s="3">
        <f>SUMIF(D17:D20,L17,K17:K20)</f>
        <v>1</v>
      </c>
      <c r="O17" s="3">
        <f>LN(N17)</f>
        <v>0</v>
      </c>
    </row>
    <row r="18" spans="1:15" x14ac:dyDescent="0.55000000000000004">
      <c r="C18" t="s">
        <v>25</v>
      </c>
      <c r="D18" t="s">
        <v>683</v>
      </c>
      <c r="E18" s="1">
        <v>0</v>
      </c>
      <c r="F18" s="1">
        <v>0</v>
      </c>
      <c r="G18" s="1">
        <v>1</v>
      </c>
      <c r="H18" s="5">
        <f t="shared" si="0"/>
        <v>12.377313855351375</v>
      </c>
      <c r="I18" s="6">
        <f t="shared" si="1"/>
        <v>4.2130915057360237E-6</v>
      </c>
      <c r="J18" s="6">
        <f>J17</f>
        <v>4.2130915057360237E-6</v>
      </c>
      <c r="K18" s="3">
        <f t="shared" si="2"/>
        <v>1</v>
      </c>
      <c r="L18" t="s">
        <v>682</v>
      </c>
      <c r="M18">
        <f>IF(L18=B17, 1, 0)</f>
        <v>0</v>
      </c>
      <c r="N18" s="3">
        <f>SUMIF(D17:D20,L18,K17:K20)</f>
        <v>9.1559836539888629E-17</v>
      </c>
      <c r="O18" s="3">
        <f>LN(N18)</f>
        <v>-36.929538964088678</v>
      </c>
    </row>
    <row r="19" spans="1:15" x14ac:dyDescent="0.55000000000000004">
      <c r="C19" t="s">
        <v>23</v>
      </c>
      <c r="D19" t="s">
        <v>682</v>
      </c>
      <c r="E19" s="1">
        <v>0</v>
      </c>
      <c r="F19" s="1">
        <v>1</v>
      </c>
      <c r="G19" s="1">
        <v>0</v>
      </c>
      <c r="H19" s="5">
        <f t="shared" si="0"/>
        <v>50</v>
      </c>
      <c r="I19" s="6">
        <f t="shared" si="1"/>
        <v>1.9287498479639178E-22</v>
      </c>
      <c r="J19" s="6">
        <f>J18</f>
        <v>4.2130915057360237E-6</v>
      </c>
      <c r="K19" s="3">
        <f t="shared" si="2"/>
        <v>4.5779918269944314E-17</v>
      </c>
    </row>
    <row r="20" spans="1:15" x14ac:dyDescent="0.55000000000000004">
      <c r="C20" t="s">
        <v>26</v>
      </c>
      <c r="D20" t="s">
        <v>682</v>
      </c>
      <c r="E20" s="1">
        <v>0</v>
      </c>
      <c r="F20" s="1">
        <v>1</v>
      </c>
      <c r="G20" s="1">
        <v>0</v>
      </c>
      <c r="H20" s="5">
        <f t="shared" si="0"/>
        <v>50</v>
      </c>
      <c r="I20" s="6">
        <f t="shared" si="1"/>
        <v>1.9287498479639178E-22</v>
      </c>
      <c r="J20" s="6">
        <f>J19</f>
        <v>4.2130915057360237E-6</v>
      </c>
      <c r="K20" s="3">
        <f t="shared" si="2"/>
        <v>4.5779918269944314E-17</v>
      </c>
    </row>
    <row r="21" spans="1:15" x14ac:dyDescent="0.55000000000000004">
      <c r="A21" t="s">
        <v>27</v>
      </c>
      <c r="B21" t="s">
        <v>685</v>
      </c>
      <c r="C21" t="s">
        <v>32</v>
      </c>
      <c r="D21" t="s">
        <v>685</v>
      </c>
      <c r="E21" s="1">
        <v>1</v>
      </c>
      <c r="F21" s="1">
        <v>1</v>
      </c>
      <c r="G21" s="1">
        <v>2</v>
      </c>
      <c r="H21" s="5">
        <f t="shared" si="0"/>
        <v>101.25249695861633</v>
      </c>
      <c r="I21" s="6">
        <f t="shared" si="1"/>
        <v>1.0631616241747174E-44</v>
      </c>
      <c r="J21" s="6">
        <f>SUM(I21:I32)</f>
        <v>1.7750153119216667E-11</v>
      </c>
      <c r="K21" s="3">
        <f t="shared" si="2"/>
        <v>5.9895912842786551E-34</v>
      </c>
      <c r="L21" t="s">
        <v>685</v>
      </c>
      <c r="M21">
        <f>IF(L21=B21, 1, 0)</f>
        <v>1</v>
      </c>
      <c r="N21" s="3">
        <f>SUMIF(D23:D34,L21,K23:K34)</f>
        <v>0.99999926288848462</v>
      </c>
      <c r="O21" s="3">
        <f>LN(N21)</f>
        <v>-7.3711178704774363E-7</v>
      </c>
    </row>
    <row r="22" spans="1:15" x14ac:dyDescent="0.55000000000000004">
      <c r="C22" t="s">
        <v>33</v>
      </c>
      <c r="D22" t="s">
        <v>685</v>
      </c>
      <c r="E22" s="1">
        <v>0</v>
      </c>
      <c r="F22" s="1">
        <v>0</v>
      </c>
      <c r="G22" s="1">
        <v>2</v>
      </c>
      <c r="H22" s="5">
        <f t="shared" si="0"/>
        <v>24.754627710702749</v>
      </c>
      <c r="I22" s="6">
        <f t="shared" si="1"/>
        <v>1.7750140035705032E-11</v>
      </c>
      <c r="J22" s="6">
        <f>J21</f>
        <v>1.7750153119216667E-11</v>
      </c>
      <c r="K22" s="3">
        <f t="shared" si="2"/>
        <v>0.99999926290711139</v>
      </c>
      <c r="L22" t="s">
        <v>683</v>
      </c>
      <c r="M22">
        <f>IF(L22=B21, 1, 0)</f>
        <v>0</v>
      </c>
      <c r="N22" s="3">
        <f>SUMIF(D22:D33,L22,K22:K33)</f>
        <v>7.3708978324638886E-7</v>
      </c>
      <c r="O22" s="3">
        <f>LN(N22)</f>
        <v>-14.120556129590156</v>
      </c>
    </row>
    <row r="23" spans="1:15" x14ac:dyDescent="0.55000000000000004">
      <c r="C23" t="s">
        <v>35</v>
      </c>
      <c r="D23" t="s">
        <v>685</v>
      </c>
      <c r="E23" s="1">
        <v>1</v>
      </c>
      <c r="F23" s="1">
        <v>0</v>
      </c>
      <c r="G23" s="1">
        <v>2</v>
      </c>
      <c r="H23" s="5">
        <f t="shared" si="0"/>
        <v>51.252496958616334</v>
      </c>
      <c r="I23" s="6">
        <f t="shared" si="1"/>
        <v>5.5121799506402688E-23</v>
      </c>
      <c r="J23" s="6">
        <f t="shared" ref="J23:J32" si="3">J22</f>
        <v>1.7750153119216667E-11</v>
      </c>
      <c r="K23" s="3">
        <f t="shared" si="2"/>
        <v>3.105426704557649E-12</v>
      </c>
      <c r="L23" t="s">
        <v>682</v>
      </c>
      <c r="M23">
        <f>IF(L23=B21, 1, 0)</f>
        <v>0</v>
      </c>
      <c r="N23" s="3">
        <f>SUMIF(D21:D32,L23,K21:K32)</f>
        <v>6.7487820065069698E-23</v>
      </c>
      <c r="O23" s="3">
        <f>LN(N23)</f>
        <v>-51.050095093740943</v>
      </c>
    </row>
    <row r="24" spans="1:15" x14ac:dyDescent="0.55000000000000004">
      <c r="C24" t="s">
        <v>29</v>
      </c>
      <c r="D24" t="s">
        <v>683</v>
      </c>
      <c r="E24" s="1">
        <v>0</v>
      </c>
      <c r="F24" s="1">
        <v>1</v>
      </c>
      <c r="G24" s="1">
        <v>1</v>
      </c>
      <c r="H24" s="5">
        <f t="shared" si="0"/>
        <v>62.377313855351375</v>
      </c>
      <c r="I24" s="6">
        <f t="shared" si="1"/>
        <v>8.1259996011464279E-28</v>
      </c>
      <c r="J24" s="6">
        <f t="shared" si="3"/>
        <v>1.7750153119216667E-11</v>
      </c>
      <c r="K24" s="3">
        <f t="shared" si="2"/>
        <v>4.5779884525892116E-17</v>
      </c>
    </row>
    <row r="25" spans="1:15" x14ac:dyDescent="0.55000000000000004">
      <c r="C25" t="s">
        <v>30</v>
      </c>
      <c r="D25" t="s">
        <v>683</v>
      </c>
      <c r="E25" s="1">
        <v>1</v>
      </c>
      <c r="F25" s="1">
        <v>0</v>
      </c>
      <c r="G25" s="1">
        <v>1</v>
      </c>
      <c r="H25" s="5">
        <f t="shared" si="0"/>
        <v>38.875183103264959</v>
      </c>
      <c r="I25" s="6">
        <f t="shared" si="1"/>
        <v>1.3083456514380395E-17</v>
      </c>
      <c r="J25" s="6">
        <f t="shared" si="3"/>
        <v>1.7750153119216667E-11</v>
      </c>
      <c r="K25" s="3">
        <f t="shared" si="2"/>
        <v>7.3708978319831995E-7</v>
      </c>
    </row>
    <row r="26" spans="1:15" x14ac:dyDescent="0.55000000000000004">
      <c r="C26" t="s">
        <v>37</v>
      </c>
      <c r="D26" t="s">
        <v>683</v>
      </c>
      <c r="E26" s="1">
        <v>1</v>
      </c>
      <c r="F26" s="1">
        <v>1</v>
      </c>
      <c r="G26" s="1">
        <v>1</v>
      </c>
      <c r="H26" s="5">
        <f t="shared" si="0"/>
        <v>88.875183103264959</v>
      </c>
      <c r="I26" s="6">
        <f t="shared" si="1"/>
        <v>2.5234714762953719E-39</v>
      </c>
      <c r="J26" s="6">
        <f t="shared" si="3"/>
        <v>1.7750153119216667E-11</v>
      </c>
      <c r="K26" s="3">
        <f t="shared" si="2"/>
        <v>1.4216618072795167E-28</v>
      </c>
    </row>
    <row r="27" spans="1:15" x14ac:dyDescent="0.55000000000000004">
      <c r="C27" t="s">
        <v>38</v>
      </c>
      <c r="D27" t="s">
        <v>683</v>
      </c>
      <c r="E27" s="1">
        <v>2</v>
      </c>
      <c r="F27" s="1">
        <v>0</v>
      </c>
      <c r="G27" s="1">
        <v>1</v>
      </c>
      <c r="H27" s="5">
        <f t="shared" si="0"/>
        <v>65.373052351178529</v>
      </c>
      <c r="I27" s="6">
        <f t="shared" si="1"/>
        <v>4.062974519557244E-29</v>
      </c>
      <c r="J27" s="6">
        <f t="shared" si="3"/>
        <v>1.7750153119216667E-11</v>
      </c>
      <c r="K27" s="3">
        <f t="shared" si="2"/>
        <v>2.2889799835915711E-18</v>
      </c>
    </row>
    <row r="28" spans="1:15" x14ac:dyDescent="0.55000000000000004">
      <c r="C28" t="s">
        <v>28</v>
      </c>
      <c r="D28" t="s">
        <v>682</v>
      </c>
      <c r="E28" s="1">
        <v>1</v>
      </c>
      <c r="F28" s="1">
        <v>1</v>
      </c>
      <c r="G28" s="1">
        <v>0</v>
      </c>
      <c r="H28" s="5">
        <f t="shared" si="0"/>
        <v>76.497869247913584</v>
      </c>
      <c r="I28" s="6">
        <f t="shared" si="1"/>
        <v>5.9895956991670506E-34</v>
      </c>
      <c r="J28" s="6">
        <f t="shared" si="3"/>
        <v>1.7750153119216667E-11</v>
      </c>
      <c r="K28" s="3">
        <f t="shared" si="2"/>
        <v>3.3743910032430065E-23</v>
      </c>
    </row>
    <row r="29" spans="1:15" x14ac:dyDescent="0.55000000000000004">
      <c r="C29" t="s">
        <v>31</v>
      </c>
      <c r="D29" t="s">
        <v>682</v>
      </c>
      <c r="E29" s="1">
        <v>2</v>
      </c>
      <c r="F29" s="1">
        <v>1</v>
      </c>
      <c r="G29" s="1">
        <v>0</v>
      </c>
      <c r="H29" s="5">
        <f t="shared" si="0"/>
        <v>102.99573849582717</v>
      </c>
      <c r="I29" s="6">
        <f t="shared" si="1"/>
        <v>1.8600264143819426E-45</v>
      </c>
      <c r="J29" s="6">
        <f t="shared" si="3"/>
        <v>1.7750153119216667E-11</v>
      </c>
      <c r="K29" s="3">
        <f t="shared" si="2"/>
        <v>1.0478931657035911E-34</v>
      </c>
    </row>
    <row r="30" spans="1:15" x14ac:dyDescent="0.55000000000000004">
      <c r="C30" t="s">
        <v>34</v>
      </c>
      <c r="D30" t="s">
        <v>682</v>
      </c>
      <c r="E30" s="1">
        <v>1</v>
      </c>
      <c r="F30" s="1">
        <v>1</v>
      </c>
      <c r="G30" s="1">
        <v>0</v>
      </c>
      <c r="H30" s="5">
        <f t="shared" si="0"/>
        <v>76.497869247913584</v>
      </c>
      <c r="I30" s="6">
        <f t="shared" si="1"/>
        <v>5.9895956991670506E-34</v>
      </c>
      <c r="J30" s="6">
        <f t="shared" si="3"/>
        <v>1.7750153119216667E-11</v>
      </c>
      <c r="K30" s="3">
        <f t="shared" si="2"/>
        <v>3.3743910032430065E-23</v>
      </c>
    </row>
    <row r="31" spans="1:15" x14ac:dyDescent="0.55000000000000004">
      <c r="C31" t="s">
        <v>36</v>
      </c>
      <c r="D31" t="s">
        <v>682</v>
      </c>
      <c r="E31" s="1">
        <v>2</v>
      </c>
      <c r="F31" s="1">
        <v>1</v>
      </c>
      <c r="G31" s="1">
        <v>0</v>
      </c>
      <c r="H31" s="5">
        <f t="shared" si="0"/>
        <v>102.99573849582717</v>
      </c>
      <c r="I31" s="6">
        <f t="shared" si="1"/>
        <v>1.8600264143819426E-45</v>
      </c>
      <c r="J31" s="6">
        <f t="shared" si="3"/>
        <v>1.7750153119216667E-11</v>
      </c>
      <c r="K31" s="3">
        <f t="shared" si="2"/>
        <v>1.0478931657035911E-34</v>
      </c>
    </row>
    <row r="32" spans="1:15" x14ac:dyDescent="0.55000000000000004">
      <c r="C32" t="s">
        <v>39</v>
      </c>
      <c r="D32" t="s">
        <v>682</v>
      </c>
      <c r="E32" s="1">
        <v>3</v>
      </c>
      <c r="F32" s="1">
        <v>1</v>
      </c>
      <c r="G32" s="1">
        <v>0</v>
      </c>
      <c r="H32" s="5">
        <f t="shared" si="0"/>
        <v>129.49360774374074</v>
      </c>
      <c r="I32" s="6">
        <f t="shared" si="1"/>
        <v>5.7761799559855454E-57</v>
      </c>
      <c r="J32" s="6">
        <f t="shared" si="3"/>
        <v>1.7750153119216667E-11</v>
      </c>
      <c r="K32" s="3">
        <f t="shared" si="2"/>
        <v>3.2541578189160173E-46</v>
      </c>
    </row>
    <row r="33" spans="1:15" x14ac:dyDescent="0.55000000000000004">
      <c r="A33" t="s">
        <v>40</v>
      </c>
      <c r="B33" t="s">
        <v>685</v>
      </c>
      <c r="C33" t="s">
        <v>45</v>
      </c>
      <c r="D33" t="s">
        <v>685</v>
      </c>
      <c r="E33" s="1">
        <v>1</v>
      </c>
      <c r="F33" s="1">
        <v>1</v>
      </c>
      <c r="G33" s="1">
        <v>2</v>
      </c>
      <c r="H33" s="5">
        <f t="shared" si="0"/>
        <v>101.25249695861633</v>
      </c>
      <c r="I33" s="6">
        <f t="shared" si="1"/>
        <v>1.0631616241747174E-44</v>
      </c>
      <c r="J33" s="6">
        <f t="shared" ref="J33" si="4">SUM(I33:I44)</f>
        <v>1.7750153119602418E-11</v>
      </c>
      <c r="K33" s="3">
        <f t="shared" si="2"/>
        <v>5.9895912841484884E-34</v>
      </c>
      <c r="L33" t="s">
        <v>682</v>
      </c>
      <c r="M33">
        <f>IF(L33=B33, 1, 0)</f>
        <v>0</v>
      </c>
      <c r="N33" s="3">
        <f t="shared" ref="N33" si="5">SUMIF(D33:D44,L33,K33:K44)</f>
        <v>2.173220518125997E-11</v>
      </c>
      <c r="O33" s="3">
        <f t="shared" ref="O33" si="6">LN(N33)</f>
        <v>-24.552225845849094</v>
      </c>
    </row>
    <row r="34" spans="1:15" x14ac:dyDescent="0.55000000000000004">
      <c r="C34" t="s">
        <v>46</v>
      </c>
      <c r="D34" t="s">
        <v>685</v>
      </c>
      <c r="E34" s="1">
        <v>0</v>
      </c>
      <c r="F34" s="1">
        <v>0</v>
      </c>
      <c r="G34" s="1">
        <v>2</v>
      </c>
      <c r="H34" s="5">
        <f t="shared" si="0"/>
        <v>24.754627710702749</v>
      </c>
      <c r="I34" s="6">
        <f t="shared" si="1"/>
        <v>1.7750140035705032E-11</v>
      </c>
      <c r="J34" s="6">
        <f t="shared" ref="J34:J97" si="7">J33</f>
        <v>1.7750153119602418E-11</v>
      </c>
      <c r="K34" s="3">
        <f t="shared" si="2"/>
        <v>0.99999926288537921</v>
      </c>
      <c r="L34" t="s">
        <v>683</v>
      </c>
      <c r="M34">
        <f>IF(L34=B33, 1, 0)</f>
        <v>0</v>
      </c>
      <c r="N34" s="3">
        <f>SUMIF(D33:D43,L34,K33:K44)</f>
        <v>7.3708978318459029E-7</v>
      </c>
      <c r="O34" s="3">
        <f>LN(N34)</f>
        <v>-14.120556129673997</v>
      </c>
    </row>
    <row r="35" spans="1:15" x14ac:dyDescent="0.55000000000000004">
      <c r="C35" t="s">
        <v>48</v>
      </c>
      <c r="D35" t="s">
        <v>685</v>
      </c>
      <c r="E35" s="1">
        <v>1</v>
      </c>
      <c r="F35" s="1">
        <v>0</v>
      </c>
      <c r="G35" s="1">
        <v>2</v>
      </c>
      <c r="H35" s="5">
        <f t="shared" si="0"/>
        <v>51.252496958616334</v>
      </c>
      <c r="I35" s="6">
        <f t="shared" si="1"/>
        <v>5.5121799506402688E-23</v>
      </c>
      <c r="J35" s="6">
        <f t="shared" si="7"/>
        <v>1.7750153119602418E-11</v>
      </c>
      <c r="K35" s="3">
        <f t="shared" si="2"/>
        <v>3.1054267044901611E-12</v>
      </c>
      <c r="L35" t="s">
        <v>685</v>
      </c>
      <c r="M35">
        <f>IF(L35=B33, 1, 0)</f>
        <v>1</v>
      </c>
      <c r="N35" s="3">
        <f>SUMIF(D33:D44,L35,K33:K44)</f>
        <v>0.99999926288848462</v>
      </c>
      <c r="O35" s="3">
        <f>LN(N35)</f>
        <v>-7.3711178704774363E-7</v>
      </c>
    </row>
    <row r="36" spans="1:15" x14ac:dyDescent="0.55000000000000004">
      <c r="C36" t="s">
        <v>42</v>
      </c>
      <c r="D36" t="s">
        <v>683</v>
      </c>
      <c r="E36" s="1">
        <v>1</v>
      </c>
      <c r="F36" s="1">
        <v>1</v>
      </c>
      <c r="G36" s="1">
        <v>1</v>
      </c>
      <c r="H36" s="5">
        <f t="shared" si="0"/>
        <v>88.875183103264959</v>
      </c>
      <c r="I36" s="6">
        <f t="shared" si="1"/>
        <v>2.5234714762953719E-39</v>
      </c>
      <c r="J36" s="6">
        <f t="shared" si="7"/>
        <v>1.7750153119602418E-11</v>
      </c>
      <c r="K36" s="3">
        <f t="shared" si="2"/>
        <v>1.4216618072486209E-28</v>
      </c>
    </row>
    <row r="37" spans="1:15" x14ac:dyDescent="0.55000000000000004">
      <c r="C37" t="s">
        <v>43</v>
      </c>
      <c r="D37" t="s">
        <v>683</v>
      </c>
      <c r="E37" s="1">
        <v>1</v>
      </c>
      <c r="F37" s="1">
        <v>0</v>
      </c>
      <c r="G37" s="1">
        <v>1</v>
      </c>
      <c r="H37" s="5">
        <f t="shared" si="0"/>
        <v>38.875183103264959</v>
      </c>
      <c r="I37" s="6">
        <f t="shared" si="1"/>
        <v>1.3083456514380395E-17</v>
      </c>
      <c r="J37" s="6">
        <f t="shared" si="7"/>
        <v>1.7750153119602418E-11</v>
      </c>
      <c r="K37" s="3">
        <f t="shared" si="2"/>
        <v>7.3708978318230129E-7</v>
      </c>
    </row>
    <row r="38" spans="1:15" x14ac:dyDescent="0.55000000000000004">
      <c r="C38" t="s">
        <v>50</v>
      </c>
      <c r="D38" t="s">
        <v>683</v>
      </c>
      <c r="E38" s="1">
        <v>2</v>
      </c>
      <c r="F38" s="1">
        <v>1</v>
      </c>
      <c r="G38" s="1">
        <v>1</v>
      </c>
      <c r="H38" s="5">
        <f t="shared" si="0"/>
        <v>115.37305235117854</v>
      </c>
      <c r="I38" s="6">
        <f t="shared" si="1"/>
        <v>7.8364614868771951E-51</v>
      </c>
      <c r="J38" s="6">
        <f t="shared" si="7"/>
        <v>1.7750153119602418E-11</v>
      </c>
      <c r="K38" s="3">
        <f t="shared" si="2"/>
        <v>4.4148697952486861E-40</v>
      </c>
    </row>
    <row r="39" spans="1:15" x14ac:dyDescent="0.55000000000000004">
      <c r="C39" t="s">
        <v>51</v>
      </c>
      <c r="D39" t="s">
        <v>683</v>
      </c>
      <c r="E39" s="1">
        <v>2</v>
      </c>
      <c r="F39" s="1">
        <v>0</v>
      </c>
      <c r="G39" s="1">
        <v>1</v>
      </c>
      <c r="H39" s="5">
        <f t="shared" si="0"/>
        <v>65.373052351178529</v>
      </c>
      <c r="I39" s="6">
        <f t="shared" si="1"/>
        <v>4.062974519557244E-29</v>
      </c>
      <c r="J39" s="6">
        <f t="shared" si="7"/>
        <v>1.7750153119602418E-11</v>
      </c>
      <c r="K39" s="3">
        <f t="shared" si="2"/>
        <v>2.2889799835418263E-18</v>
      </c>
    </row>
    <row r="40" spans="1:15" x14ac:dyDescent="0.55000000000000004">
      <c r="C40" t="s">
        <v>41</v>
      </c>
      <c r="D40" t="s">
        <v>682</v>
      </c>
      <c r="E40" s="1">
        <v>0</v>
      </c>
      <c r="F40" s="1">
        <v>1</v>
      </c>
      <c r="G40" s="1">
        <v>0</v>
      </c>
      <c r="H40" s="5">
        <f t="shared" si="0"/>
        <v>50</v>
      </c>
      <c r="I40" s="6">
        <f t="shared" si="1"/>
        <v>1.9287498479639178E-22</v>
      </c>
      <c r="J40" s="6">
        <f t="shared" si="7"/>
        <v>1.7750153119602418E-11</v>
      </c>
      <c r="K40" s="3">
        <f t="shared" si="2"/>
        <v>1.0866102590596242E-11</v>
      </c>
    </row>
    <row r="41" spans="1:15" x14ac:dyDescent="0.55000000000000004">
      <c r="C41" t="s">
        <v>44</v>
      </c>
      <c r="D41" t="s">
        <v>682</v>
      </c>
      <c r="E41" s="1">
        <v>1</v>
      </c>
      <c r="F41" s="1">
        <v>1</v>
      </c>
      <c r="G41" s="1">
        <v>0</v>
      </c>
      <c r="H41" s="5">
        <f t="shared" si="0"/>
        <v>76.497869247913584</v>
      </c>
      <c r="I41" s="6">
        <f t="shared" si="1"/>
        <v>5.9895956991670506E-34</v>
      </c>
      <c r="J41" s="6">
        <f t="shared" si="7"/>
        <v>1.7750153119602418E-11</v>
      </c>
      <c r="K41" s="3">
        <f t="shared" si="2"/>
        <v>3.3743910031696733E-23</v>
      </c>
    </row>
    <row r="42" spans="1:15" x14ac:dyDescent="0.55000000000000004">
      <c r="C42" t="s">
        <v>47</v>
      </c>
      <c r="D42" t="s">
        <v>682</v>
      </c>
      <c r="E42" s="1">
        <v>0</v>
      </c>
      <c r="F42" s="1">
        <v>1</v>
      </c>
      <c r="G42" s="1">
        <v>0</v>
      </c>
      <c r="H42" s="5">
        <f t="shared" si="0"/>
        <v>50</v>
      </c>
      <c r="I42" s="6">
        <f t="shared" si="1"/>
        <v>1.9287498479639178E-22</v>
      </c>
      <c r="J42" s="6">
        <f t="shared" si="7"/>
        <v>1.7750153119602418E-11</v>
      </c>
      <c r="K42" s="3">
        <f t="shared" si="2"/>
        <v>1.0866102590596242E-11</v>
      </c>
    </row>
    <row r="43" spans="1:15" x14ac:dyDescent="0.55000000000000004">
      <c r="C43" t="s">
        <v>49</v>
      </c>
      <c r="D43" t="s">
        <v>682</v>
      </c>
      <c r="E43" s="1">
        <v>1</v>
      </c>
      <c r="F43" s="1">
        <v>1</v>
      </c>
      <c r="G43" s="1">
        <v>0</v>
      </c>
      <c r="H43" s="5">
        <f t="shared" si="0"/>
        <v>76.497869247913584</v>
      </c>
      <c r="I43" s="6">
        <f t="shared" si="1"/>
        <v>5.9895956991670506E-34</v>
      </c>
      <c r="J43" s="6">
        <f t="shared" si="7"/>
        <v>1.7750153119602418E-11</v>
      </c>
      <c r="K43" s="3">
        <f t="shared" si="2"/>
        <v>3.3743910031696733E-23</v>
      </c>
    </row>
    <row r="44" spans="1:15" x14ac:dyDescent="0.55000000000000004">
      <c r="C44" t="s">
        <v>52</v>
      </c>
      <c r="D44" t="s">
        <v>682</v>
      </c>
      <c r="E44" s="1">
        <v>2</v>
      </c>
      <c r="F44" s="1">
        <v>1</v>
      </c>
      <c r="G44" s="1">
        <v>0</v>
      </c>
      <c r="H44" s="5">
        <f t="shared" si="0"/>
        <v>102.99573849582717</v>
      </c>
      <c r="I44" s="6">
        <f t="shared" si="1"/>
        <v>1.8600264143819426E-45</v>
      </c>
      <c r="J44" s="6">
        <f t="shared" si="7"/>
        <v>1.7750153119602418E-11</v>
      </c>
      <c r="K44" s="3">
        <f t="shared" si="2"/>
        <v>1.0478931656808181E-34</v>
      </c>
    </row>
    <row r="45" spans="1:15" x14ac:dyDescent="0.55000000000000004">
      <c r="A45" t="s">
        <v>53</v>
      </c>
      <c r="B45" t="s">
        <v>683</v>
      </c>
      <c r="C45" t="s">
        <v>58</v>
      </c>
      <c r="D45" t="s">
        <v>685</v>
      </c>
      <c r="E45" s="1">
        <v>1</v>
      </c>
      <c r="F45" s="1">
        <v>1</v>
      </c>
      <c r="G45" s="1">
        <v>2</v>
      </c>
      <c r="H45" s="5">
        <f t="shared" si="0"/>
        <v>101.25249695861633</v>
      </c>
      <c r="I45" s="6">
        <f t="shared" si="1"/>
        <v>1.0631616241747174E-44</v>
      </c>
      <c r="J45" s="6">
        <f t="shared" ref="J45" si="8">SUM(I45:I56)</f>
        <v>4.213091505749107E-6</v>
      </c>
      <c r="K45" s="3">
        <f t="shared" si="2"/>
        <v>2.5234714762875353E-39</v>
      </c>
      <c r="L45" t="s">
        <v>682</v>
      </c>
      <c r="M45">
        <f>IF(L45=B45, 1, 0)</f>
        <v>0</v>
      </c>
      <c r="N45" s="3">
        <f t="shared" ref="N45" si="9">SUMIF(D45:D56,L45,K45:K56)</f>
        <v>2.8433257103586084E-28</v>
      </c>
      <c r="O45" s="3">
        <f t="shared" ref="O45:O47" si="10">LN(N45)</f>
        <v>-63.427408212000714</v>
      </c>
    </row>
    <row r="46" spans="1:15" x14ac:dyDescent="0.55000000000000004">
      <c r="C46" t="s">
        <v>59</v>
      </c>
      <c r="D46" t="s">
        <v>685</v>
      </c>
      <c r="E46" s="1">
        <v>1</v>
      </c>
      <c r="F46" s="1">
        <v>0</v>
      </c>
      <c r="G46" s="1">
        <v>2</v>
      </c>
      <c r="H46" s="5">
        <f t="shared" si="0"/>
        <v>51.252496958616334</v>
      </c>
      <c r="I46" s="6">
        <f t="shared" si="1"/>
        <v>5.5121799506402688E-23</v>
      </c>
      <c r="J46" s="6">
        <f t="shared" ref="J46" si="11">J45</f>
        <v>4.213091505749107E-6</v>
      </c>
      <c r="K46" s="3">
        <f t="shared" si="2"/>
        <v>1.3083456514339766E-17</v>
      </c>
      <c r="L46" t="s">
        <v>683</v>
      </c>
      <c r="M46">
        <f>IF(L46=B45, 1, 0)</f>
        <v>1</v>
      </c>
      <c r="N46" s="3">
        <f>SUMIF(D45:D55,L46,K45:K56)</f>
        <v>1</v>
      </c>
      <c r="O46" s="3">
        <f t="shared" si="10"/>
        <v>0</v>
      </c>
    </row>
    <row r="47" spans="1:15" x14ac:dyDescent="0.55000000000000004">
      <c r="C47" t="s">
        <v>61</v>
      </c>
      <c r="D47" t="s">
        <v>685</v>
      </c>
      <c r="E47" s="1">
        <v>1</v>
      </c>
      <c r="F47" s="1">
        <v>0</v>
      </c>
      <c r="G47" s="1">
        <v>2</v>
      </c>
      <c r="H47" s="5">
        <f t="shared" si="0"/>
        <v>51.252496958616334</v>
      </c>
      <c r="I47" s="6">
        <f t="shared" si="1"/>
        <v>5.5121799506402688E-23</v>
      </c>
      <c r="J47" s="6">
        <f t="shared" si="7"/>
        <v>4.213091505749107E-6</v>
      </c>
      <c r="K47" s="3">
        <f t="shared" si="2"/>
        <v>1.3083456514339766E-17</v>
      </c>
      <c r="L47" t="s">
        <v>685</v>
      </c>
      <c r="M47">
        <f>IF(L47=B45, 1, 0)</f>
        <v>0</v>
      </c>
      <c r="N47" s="3">
        <f>SUMIF(D45:D56,L47,K45:K56)</f>
        <v>2.6166913028679532E-17</v>
      </c>
      <c r="O47" s="3">
        <f t="shared" si="10"/>
        <v>-38.182035922708117</v>
      </c>
    </row>
    <row r="48" spans="1:15" x14ac:dyDescent="0.55000000000000004">
      <c r="C48" t="s">
        <v>55</v>
      </c>
      <c r="D48" t="s">
        <v>683</v>
      </c>
      <c r="E48" s="1">
        <v>1</v>
      </c>
      <c r="F48" s="1">
        <v>1</v>
      </c>
      <c r="G48" s="1">
        <v>1</v>
      </c>
      <c r="H48" s="5">
        <f t="shared" si="0"/>
        <v>88.875183103264959</v>
      </c>
      <c r="I48" s="6">
        <f t="shared" si="1"/>
        <v>2.5234714762953719E-39</v>
      </c>
      <c r="J48" s="6">
        <f t="shared" si="7"/>
        <v>4.213091505749107E-6</v>
      </c>
      <c r="K48" s="3">
        <f t="shared" si="2"/>
        <v>5.9895956991484499E-34</v>
      </c>
    </row>
    <row r="49" spans="1:15" x14ac:dyDescent="0.55000000000000004">
      <c r="C49" t="s">
        <v>56</v>
      </c>
      <c r="D49" t="s">
        <v>683</v>
      </c>
      <c r="E49" s="1">
        <v>0</v>
      </c>
      <c r="F49" s="1">
        <v>0</v>
      </c>
      <c r="G49" s="1">
        <v>1</v>
      </c>
      <c r="H49" s="5">
        <f t="shared" si="0"/>
        <v>12.377313855351375</v>
      </c>
      <c r="I49" s="6">
        <f t="shared" si="1"/>
        <v>4.2130915057360237E-6</v>
      </c>
      <c r="J49" s="6">
        <f t="shared" si="7"/>
        <v>4.213091505749107E-6</v>
      </c>
      <c r="K49" s="3">
        <f t="shared" si="2"/>
        <v>0.9999999999968946</v>
      </c>
    </row>
    <row r="50" spans="1:15" x14ac:dyDescent="0.55000000000000004">
      <c r="C50" t="s">
        <v>63</v>
      </c>
      <c r="D50" t="s">
        <v>683</v>
      </c>
      <c r="E50" s="1">
        <v>2</v>
      </c>
      <c r="F50" s="1">
        <v>1</v>
      </c>
      <c r="G50" s="1">
        <v>1</v>
      </c>
      <c r="H50" s="5">
        <f t="shared" si="0"/>
        <v>115.37305235117854</v>
      </c>
      <c r="I50" s="6">
        <f t="shared" si="1"/>
        <v>7.8364614868771951E-51</v>
      </c>
      <c r="J50" s="6">
        <f t="shared" si="7"/>
        <v>4.213091505749107E-6</v>
      </c>
      <c r="K50" s="3">
        <f t="shared" si="2"/>
        <v>1.8600264143761664E-45</v>
      </c>
    </row>
    <row r="51" spans="1:15" x14ac:dyDescent="0.55000000000000004">
      <c r="C51" t="s">
        <v>64</v>
      </c>
      <c r="D51" t="s">
        <v>683</v>
      </c>
      <c r="E51" s="1">
        <v>1</v>
      </c>
      <c r="F51" s="1">
        <v>0</v>
      </c>
      <c r="G51" s="1">
        <v>1</v>
      </c>
      <c r="H51" s="5">
        <f t="shared" si="0"/>
        <v>38.875183103264959</v>
      </c>
      <c r="I51" s="6">
        <f t="shared" si="1"/>
        <v>1.3083456514380395E-17</v>
      </c>
      <c r="J51" s="6">
        <f t="shared" si="7"/>
        <v>4.213091505749107E-6</v>
      </c>
      <c r="K51" s="3">
        <f t="shared" si="2"/>
        <v>3.1054289935376319E-12</v>
      </c>
    </row>
    <row r="52" spans="1:15" x14ac:dyDescent="0.55000000000000004">
      <c r="C52" t="s">
        <v>54</v>
      </c>
      <c r="D52" t="s">
        <v>682</v>
      </c>
      <c r="E52" s="1">
        <v>1</v>
      </c>
      <c r="F52" s="1">
        <v>1</v>
      </c>
      <c r="G52" s="1">
        <v>0</v>
      </c>
      <c r="H52" s="5">
        <f t="shared" si="0"/>
        <v>76.497869247913584</v>
      </c>
      <c r="I52" s="6">
        <f t="shared" si="1"/>
        <v>5.9895956991670506E-34</v>
      </c>
      <c r="J52" s="6">
        <f t="shared" si="7"/>
        <v>4.213091505749107E-6</v>
      </c>
      <c r="K52" s="3">
        <f t="shared" si="2"/>
        <v>1.4216628551726822E-28</v>
      </c>
    </row>
    <row r="53" spans="1:15" x14ac:dyDescent="0.55000000000000004">
      <c r="C53" t="s">
        <v>57</v>
      </c>
      <c r="D53" t="s">
        <v>682</v>
      </c>
      <c r="E53" s="1">
        <v>1</v>
      </c>
      <c r="F53" s="1">
        <v>1</v>
      </c>
      <c r="G53" s="1">
        <v>0</v>
      </c>
      <c r="H53" s="5">
        <f t="shared" si="0"/>
        <v>76.497869247913584</v>
      </c>
      <c r="I53" s="6">
        <f t="shared" si="1"/>
        <v>5.9895956991670506E-34</v>
      </c>
      <c r="J53" s="6">
        <f t="shared" si="7"/>
        <v>4.213091505749107E-6</v>
      </c>
      <c r="K53" s="3">
        <f t="shared" si="2"/>
        <v>1.4216628551726822E-28</v>
      </c>
    </row>
    <row r="54" spans="1:15" x14ac:dyDescent="0.55000000000000004">
      <c r="C54" t="s">
        <v>60</v>
      </c>
      <c r="D54" t="s">
        <v>682</v>
      </c>
      <c r="E54" s="1">
        <v>2</v>
      </c>
      <c r="F54" s="1">
        <v>1</v>
      </c>
      <c r="G54" s="1">
        <v>0</v>
      </c>
      <c r="H54" s="5">
        <f t="shared" si="0"/>
        <v>102.99573849582717</v>
      </c>
      <c r="I54" s="6">
        <f t="shared" si="1"/>
        <v>1.8600264143819426E-45</v>
      </c>
      <c r="J54" s="6">
        <f t="shared" si="7"/>
        <v>4.213091505749107E-6</v>
      </c>
      <c r="K54" s="3">
        <f t="shared" si="2"/>
        <v>4.4148730495024495E-40</v>
      </c>
    </row>
    <row r="55" spans="1:15" x14ac:dyDescent="0.55000000000000004">
      <c r="C55" t="s">
        <v>62</v>
      </c>
      <c r="D55" t="s">
        <v>682</v>
      </c>
      <c r="E55" s="1">
        <v>2</v>
      </c>
      <c r="F55" s="1">
        <v>1</v>
      </c>
      <c r="G55" s="1">
        <v>0</v>
      </c>
      <c r="H55" s="5">
        <f t="shared" si="0"/>
        <v>102.99573849582717</v>
      </c>
      <c r="I55" s="6">
        <f t="shared" si="1"/>
        <v>1.8600264143819426E-45</v>
      </c>
      <c r="J55" s="6">
        <f t="shared" si="7"/>
        <v>4.213091505749107E-6</v>
      </c>
      <c r="K55" s="3">
        <f t="shared" si="2"/>
        <v>4.4148730495024495E-40</v>
      </c>
    </row>
    <row r="56" spans="1:15" x14ac:dyDescent="0.55000000000000004">
      <c r="C56" t="s">
        <v>65</v>
      </c>
      <c r="D56" t="s">
        <v>682</v>
      </c>
      <c r="E56" s="1">
        <v>2</v>
      </c>
      <c r="F56" s="1">
        <v>1</v>
      </c>
      <c r="G56" s="1">
        <v>0</v>
      </c>
      <c r="H56" s="5">
        <f t="shared" si="0"/>
        <v>102.99573849582717</v>
      </c>
      <c r="I56" s="6">
        <f t="shared" si="1"/>
        <v>1.8600264143819426E-45</v>
      </c>
      <c r="J56" s="6">
        <f t="shared" si="7"/>
        <v>4.213091505749107E-6</v>
      </c>
      <c r="K56" s="3">
        <f t="shared" si="2"/>
        <v>4.4148730495024495E-40</v>
      </c>
    </row>
    <row r="57" spans="1:15" x14ac:dyDescent="0.55000000000000004">
      <c r="A57" t="s">
        <v>66</v>
      </c>
      <c r="B57" t="s">
        <v>683</v>
      </c>
      <c r="C57" t="s">
        <v>71</v>
      </c>
      <c r="D57" t="s">
        <v>685</v>
      </c>
      <c r="E57" s="1">
        <v>1</v>
      </c>
      <c r="F57" s="1">
        <v>1</v>
      </c>
      <c r="G57" s="1">
        <v>2</v>
      </c>
      <c r="H57" s="5">
        <f t="shared" si="0"/>
        <v>101.25249695861633</v>
      </c>
      <c r="I57" s="6">
        <f t="shared" si="1"/>
        <v>1.0631616241747174E-44</v>
      </c>
      <c r="J57" s="6">
        <f t="shared" ref="J57" si="12">SUM(I57:I68)</f>
        <v>4.213091505749107E-6</v>
      </c>
      <c r="K57" s="3">
        <f t="shared" si="2"/>
        <v>2.5234714762875353E-39</v>
      </c>
      <c r="L57" t="s">
        <v>682</v>
      </c>
      <c r="M57">
        <f>IF(L57=B57, 1, 0)</f>
        <v>0</v>
      </c>
      <c r="N57" s="3">
        <f t="shared" ref="N57" si="13">SUMIF(D57:D68,L57,K57:K68)</f>
        <v>9.1559836540030796E-17</v>
      </c>
      <c r="O57" s="3">
        <f t="shared" ref="O57:O59" si="14">LN(N57)</f>
        <v>-36.929538964087129</v>
      </c>
    </row>
    <row r="58" spans="1:15" x14ac:dyDescent="0.55000000000000004">
      <c r="C58" t="s">
        <v>72</v>
      </c>
      <c r="D58" t="s">
        <v>685</v>
      </c>
      <c r="E58" s="1">
        <v>1</v>
      </c>
      <c r="F58" s="1">
        <v>0</v>
      </c>
      <c r="G58" s="1">
        <v>2</v>
      </c>
      <c r="H58" s="5">
        <f t="shared" si="0"/>
        <v>51.252496958616334</v>
      </c>
      <c r="I58" s="6">
        <f t="shared" si="1"/>
        <v>5.5121799506402688E-23</v>
      </c>
      <c r="J58" s="6">
        <f t="shared" ref="J58" si="15">J57</f>
        <v>4.213091505749107E-6</v>
      </c>
      <c r="K58" s="3">
        <f t="shared" si="2"/>
        <v>1.3083456514339766E-17</v>
      </c>
      <c r="L58" t="s">
        <v>683</v>
      </c>
      <c r="M58">
        <f>IF(L58=B57, 1, 0)</f>
        <v>1</v>
      </c>
      <c r="N58" s="3">
        <f>SUMIF(D57:D67,L58,K57:K68)</f>
        <v>1</v>
      </c>
      <c r="O58" s="3">
        <f t="shared" si="14"/>
        <v>0</v>
      </c>
    </row>
    <row r="59" spans="1:15" x14ac:dyDescent="0.55000000000000004">
      <c r="C59" t="s">
        <v>74</v>
      </c>
      <c r="D59" t="s">
        <v>685</v>
      </c>
      <c r="E59" s="1">
        <v>1</v>
      </c>
      <c r="F59" s="1">
        <v>0</v>
      </c>
      <c r="G59" s="1">
        <v>2</v>
      </c>
      <c r="H59" s="5">
        <f t="shared" si="0"/>
        <v>51.252496958616334</v>
      </c>
      <c r="I59" s="6">
        <f t="shared" si="1"/>
        <v>5.5121799506402688E-23</v>
      </c>
      <c r="J59" s="6">
        <f t="shared" si="7"/>
        <v>4.213091505749107E-6</v>
      </c>
      <c r="K59" s="3">
        <f t="shared" si="2"/>
        <v>1.3083456514339766E-17</v>
      </c>
      <c r="L59" t="s">
        <v>685</v>
      </c>
      <c r="M59">
        <f>IF(L59=B57, 1, 0)</f>
        <v>0</v>
      </c>
      <c r="N59" s="3">
        <f>SUMIF(D57:D68,L59,K57:K68)</f>
        <v>2.6166913028679532E-17</v>
      </c>
      <c r="O59" s="3">
        <f t="shared" si="14"/>
        <v>-38.182035922708117</v>
      </c>
    </row>
    <row r="60" spans="1:15" x14ac:dyDescent="0.55000000000000004">
      <c r="C60" t="s">
        <v>68</v>
      </c>
      <c r="D60" t="s">
        <v>683</v>
      </c>
      <c r="E60" s="1">
        <v>1</v>
      </c>
      <c r="F60" s="1">
        <v>1</v>
      </c>
      <c r="G60" s="1">
        <v>1</v>
      </c>
      <c r="H60" s="5">
        <f t="shared" si="0"/>
        <v>88.875183103264959</v>
      </c>
      <c r="I60" s="6">
        <f t="shared" si="1"/>
        <v>2.5234714762953719E-39</v>
      </c>
      <c r="J60" s="6">
        <f t="shared" si="7"/>
        <v>4.213091505749107E-6</v>
      </c>
      <c r="K60" s="3">
        <f t="shared" si="2"/>
        <v>5.9895956991484499E-34</v>
      </c>
    </row>
    <row r="61" spans="1:15" x14ac:dyDescent="0.55000000000000004">
      <c r="C61" t="s">
        <v>69</v>
      </c>
      <c r="D61" t="s">
        <v>683</v>
      </c>
      <c r="E61" s="1">
        <v>0</v>
      </c>
      <c r="F61" s="1">
        <v>0</v>
      </c>
      <c r="G61" s="1">
        <v>1</v>
      </c>
      <c r="H61" s="5">
        <f t="shared" si="0"/>
        <v>12.377313855351375</v>
      </c>
      <c r="I61" s="6">
        <f t="shared" si="1"/>
        <v>4.2130915057360237E-6</v>
      </c>
      <c r="J61" s="6">
        <f t="shared" si="7"/>
        <v>4.213091505749107E-6</v>
      </c>
      <c r="K61" s="3">
        <f t="shared" si="2"/>
        <v>0.9999999999968946</v>
      </c>
    </row>
    <row r="62" spans="1:15" x14ac:dyDescent="0.55000000000000004">
      <c r="C62" t="s">
        <v>76</v>
      </c>
      <c r="D62" t="s">
        <v>683</v>
      </c>
      <c r="E62" s="1">
        <v>2</v>
      </c>
      <c r="F62" s="1">
        <v>1</v>
      </c>
      <c r="G62" s="1">
        <v>1</v>
      </c>
      <c r="H62" s="5">
        <f t="shared" si="0"/>
        <v>115.37305235117854</v>
      </c>
      <c r="I62" s="6">
        <f t="shared" si="1"/>
        <v>7.8364614868771951E-51</v>
      </c>
      <c r="J62" s="6">
        <f t="shared" si="7"/>
        <v>4.213091505749107E-6</v>
      </c>
      <c r="K62" s="3">
        <f t="shared" si="2"/>
        <v>1.8600264143761664E-45</v>
      </c>
    </row>
    <row r="63" spans="1:15" x14ac:dyDescent="0.55000000000000004">
      <c r="C63" t="s">
        <v>77</v>
      </c>
      <c r="D63" t="s">
        <v>683</v>
      </c>
      <c r="E63" s="1">
        <v>1</v>
      </c>
      <c r="F63" s="1">
        <v>0</v>
      </c>
      <c r="G63" s="1">
        <v>1</v>
      </c>
      <c r="H63" s="5">
        <f t="shared" si="0"/>
        <v>38.875183103264959</v>
      </c>
      <c r="I63" s="6">
        <f t="shared" si="1"/>
        <v>1.3083456514380395E-17</v>
      </c>
      <c r="J63" s="6">
        <f t="shared" si="7"/>
        <v>4.213091505749107E-6</v>
      </c>
      <c r="K63" s="3">
        <f t="shared" si="2"/>
        <v>3.1054289935376319E-12</v>
      </c>
    </row>
    <row r="64" spans="1:15" x14ac:dyDescent="0.55000000000000004">
      <c r="C64" t="s">
        <v>67</v>
      </c>
      <c r="D64" t="s">
        <v>682</v>
      </c>
      <c r="E64" s="1">
        <v>0</v>
      </c>
      <c r="F64" s="1">
        <v>1</v>
      </c>
      <c r="G64" s="1">
        <v>0</v>
      </c>
      <c r="H64" s="5">
        <f t="shared" si="0"/>
        <v>50</v>
      </c>
      <c r="I64" s="6">
        <f t="shared" si="1"/>
        <v>1.9287498479639178E-22</v>
      </c>
      <c r="J64" s="6">
        <f t="shared" si="7"/>
        <v>4.213091505749107E-6</v>
      </c>
      <c r="K64" s="3">
        <f t="shared" si="2"/>
        <v>4.5779918269802147E-17</v>
      </c>
    </row>
    <row r="65" spans="1:15" x14ac:dyDescent="0.55000000000000004">
      <c r="C65" t="s">
        <v>70</v>
      </c>
      <c r="D65" t="s">
        <v>682</v>
      </c>
      <c r="E65" s="1">
        <v>0</v>
      </c>
      <c r="F65" s="1">
        <v>1</v>
      </c>
      <c r="G65" s="1">
        <v>0</v>
      </c>
      <c r="H65" s="5">
        <f t="shared" si="0"/>
        <v>50</v>
      </c>
      <c r="I65" s="6">
        <f t="shared" si="1"/>
        <v>1.9287498479639178E-22</v>
      </c>
      <c r="J65" s="6">
        <f t="shared" si="7"/>
        <v>4.213091505749107E-6</v>
      </c>
      <c r="K65" s="3">
        <f t="shared" si="2"/>
        <v>4.5779918269802147E-17</v>
      </c>
    </row>
    <row r="66" spans="1:15" x14ac:dyDescent="0.55000000000000004">
      <c r="C66" t="s">
        <v>73</v>
      </c>
      <c r="D66" t="s">
        <v>682</v>
      </c>
      <c r="E66" s="1">
        <v>1</v>
      </c>
      <c r="F66" s="1">
        <v>1</v>
      </c>
      <c r="G66" s="1">
        <v>0</v>
      </c>
      <c r="H66" s="5">
        <f t="shared" si="0"/>
        <v>76.497869247913584</v>
      </c>
      <c r="I66" s="6">
        <f t="shared" si="1"/>
        <v>5.9895956991670506E-34</v>
      </c>
      <c r="J66" s="6">
        <f t="shared" si="7"/>
        <v>4.213091505749107E-6</v>
      </c>
      <c r="K66" s="3">
        <f t="shared" si="2"/>
        <v>1.4216628551726822E-28</v>
      </c>
    </row>
    <row r="67" spans="1:15" x14ac:dyDescent="0.55000000000000004">
      <c r="C67" t="s">
        <v>75</v>
      </c>
      <c r="D67" t="s">
        <v>682</v>
      </c>
      <c r="E67" s="1">
        <v>1</v>
      </c>
      <c r="F67" s="1">
        <v>1</v>
      </c>
      <c r="G67" s="1">
        <v>0</v>
      </c>
      <c r="H67" s="5">
        <f t="shared" si="0"/>
        <v>76.497869247913584</v>
      </c>
      <c r="I67" s="6">
        <f t="shared" si="1"/>
        <v>5.9895956991670506E-34</v>
      </c>
      <c r="J67" s="6">
        <f t="shared" si="7"/>
        <v>4.213091505749107E-6</v>
      </c>
      <c r="K67" s="3">
        <f t="shared" si="2"/>
        <v>1.4216628551726822E-28</v>
      </c>
    </row>
    <row r="68" spans="1:15" x14ac:dyDescent="0.55000000000000004">
      <c r="C68" t="s">
        <v>78</v>
      </c>
      <c r="D68" t="s">
        <v>682</v>
      </c>
      <c r="E68" s="1">
        <v>1</v>
      </c>
      <c r="F68" s="1">
        <v>1</v>
      </c>
      <c r="G68" s="1">
        <v>0</v>
      </c>
      <c r="H68" s="5">
        <f t="shared" ref="H68:H131" si="16">SUMPRODUCT(E$2:G$2,E68:G68)</f>
        <v>76.497869247913584</v>
      </c>
      <c r="I68" s="6">
        <f t="shared" ref="I68:I131" si="17">EXP(-H68)</f>
        <v>5.9895956991670506E-34</v>
      </c>
      <c r="J68" s="6">
        <f t="shared" si="7"/>
        <v>4.213091505749107E-6</v>
      </c>
      <c r="K68" s="3">
        <f t="shared" ref="K68:K131" si="18">I68/J68</f>
        <v>1.4216628551726822E-28</v>
      </c>
    </row>
    <row r="69" spans="1:15" x14ac:dyDescent="0.55000000000000004">
      <c r="A69" t="s">
        <v>79</v>
      </c>
      <c r="B69" t="s">
        <v>685</v>
      </c>
      <c r="C69" t="s">
        <v>84</v>
      </c>
      <c r="D69" t="s">
        <v>685</v>
      </c>
      <c r="E69" s="1">
        <v>1</v>
      </c>
      <c r="F69" s="1">
        <v>1</v>
      </c>
      <c r="G69" s="1">
        <v>2</v>
      </c>
      <c r="H69" s="5">
        <f t="shared" si="16"/>
        <v>101.25249695861633</v>
      </c>
      <c r="I69" s="6">
        <f t="shared" si="17"/>
        <v>1.0631616241747174E-44</v>
      </c>
      <c r="J69" s="6">
        <f t="shared" ref="J69" si="19">SUM(I69:I80)</f>
        <v>1.7750166202673182E-11</v>
      </c>
      <c r="K69" s="3">
        <f t="shared" si="18"/>
        <v>5.9895868694153681E-34</v>
      </c>
      <c r="L69" t="s">
        <v>682</v>
      </c>
      <c r="M69">
        <f>IF(L69=B69, 1, 0)</f>
        <v>0</v>
      </c>
      <c r="N69" s="3">
        <f t="shared" ref="N69" si="20">SUMIF(D69:D80,L69,K69:K80)</f>
        <v>6.7487770320628488E-23</v>
      </c>
      <c r="O69" s="3">
        <f t="shared" ref="O69:O71" si="21">LN(N69)</f>
        <v>-51.050095830828901</v>
      </c>
    </row>
    <row r="70" spans="1:15" x14ac:dyDescent="0.55000000000000004">
      <c r="C70" t="s">
        <v>85</v>
      </c>
      <c r="D70" t="s">
        <v>685</v>
      </c>
      <c r="E70" s="1">
        <v>1</v>
      </c>
      <c r="F70" s="1">
        <v>0</v>
      </c>
      <c r="G70" s="1">
        <v>2</v>
      </c>
      <c r="H70" s="5">
        <f t="shared" si="16"/>
        <v>51.252496958616334</v>
      </c>
      <c r="I70" s="6">
        <f t="shared" si="17"/>
        <v>5.5121799506402688E-23</v>
      </c>
      <c r="J70" s="6">
        <f t="shared" ref="J70" si="22">J69</f>
        <v>1.7750166202673182E-11</v>
      </c>
      <c r="K70" s="3">
        <f t="shared" si="18"/>
        <v>3.1054244155810398E-12</v>
      </c>
      <c r="L70" t="s">
        <v>683</v>
      </c>
      <c r="M70">
        <f>IF(L70=B69, 1, 0)</f>
        <v>0</v>
      </c>
      <c r="N70" s="3">
        <f>SUMIF(D69:D79,L70,K69:K80)</f>
        <v>1.4741784798863033E-6</v>
      </c>
      <c r="O70" s="3">
        <f t="shared" si="21"/>
        <v>-13.427409686122827</v>
      </c>
    </row>
    <row r="71" spans="1:15" x14ac:dyDescent="0.55000000000000004">
      <c r="C71" t="s">
        <v>87</v>
      </c>
      <c r="D71" t="s">
        <v>685</v>
      </c>
      <c r="E71" s="1">
        <v>0</v>
      </c>
      <c r="F71" s="1">
        <v>0</v>
      </c>
      <c r="G71" s="1">
        <v>2</v>
      </c>
      <c r="H71" s="5">
        <f t="shared" si="16"/>
        <v>24.754627710702749</v>
      </c>
      <c r="I71" s="6">
        <f t="shared" si="17"/>
        <v>1.7750140035705032E-11</v>
      </c>
      <c r="J71" s="6">
        <f t="shared" si="7"/>
        <v>1.7750166202673182E-11</v>
      </c>
      <c r="K71" s="3">
        <f t="shared" si="18"/>
        <v>0.99999852581841475</v>
      </c>
      <c r="L71" t="s">
        <v>685</v>
      </c>
      <c r="M71">
        <f>IF(L71=B69, 1, 0)</f>
        <v>1</v>
      </c>
      <c r="N71" s="3">
        <f>SUMIF(D69:D80,L71,K69:K80)</f>
        <v>0.99999852582152016</v>
      </c>
      <c r="O71" s="3">
        <f t="shared" si="21"/>
        <v>-1.4741795664454874E-6</v>
      </c>
    </row>
    <row r="72" spans="1:15" x14ac:dyDescent="0.55000000000000004">
      <c r="C72" t="s">
        <v>81</v>
      </c>
      <c r="D72" t="s">
        <v>683</v>
      </c>
      <c r="E72" s="1">
        <v>0</v>
      </c>
      <c r="F72" s="1">
        <v>1</v>
      </c>
      <c r="G72" s="1">
        <v>1</v>
      </c>
      <c r="H72" s="5">
        <f t="shared" si="16"/>
        <v>62.377313855351375</v>
      </c>
      <c r="I72" s="6">
        <f t="shared" si="17"/>
        <v>8.1259996011464279E-28</v>
      </c>
      <c r="J72" s="6">
        <f t="shared" si="7"/>
        <v>1.7750166202673182E-11</v>
      </c>
      <c r="K72" s="3">
        <f t="shared" si="18"/>
        <v>4.5779850782031826E-17</v>
      </c>
    </row>
    <row r="73" spans="1:15" x14ac:dyDescent="0.55000000000000004">
      <c r="C73" t="s">
        <v>82</v>
      </c>
      <c r="D73" t="s">
        <v>683</v>
      </c>
      <c r="E73" s="1">
        <v>1</v>
      </c>
      <c r="F73" s="1">
        <v>0</v>
      </c>
      <c r="G73" s="1">
        <v>1</v>
      </c>
      <c r="H73" s="5">
        <f t="shared" si="16"/>
        <v>38.875183103264959</v>
      </c>
      <c r="I73" s="6">
        <f t="shared" si="17"/>
        <v>1.3083456514380395E-17</v>
      </c>
      <c r="J73" s="6">
        <f t="shared" si="7"/>
        <v>1.7750166202673182E-11</v>
      </c>
      <c r="K73" s="3">
        <f t="shared" si="18"/>
        <v>7.3708923989737183E-7</v>
      </c>
    </row>
    <row r="74" spans="1:15" x14ac:dyDescent="0.55000000000000004">
      <c r="C74" t="s">
        <v>89</v>
      </c>
      <c r="D74" t="s">
        <v>683</v>
      </c>
      <c r="E74" s="1">
        <v>0</v>
      </c>
      <c r="F74" s="1">
        <v>1</v>
      </c>
      <c r="G74" s="1">
        <v>1</v>
      </c>
      <c r="H74" s="5">
        <f t="shared" si="16"/>
        <v>62.377313855351375</v>
      </c>
      <c r="I74" s="6">
        <f t="shared" si="17"/>
        <v>8.1259996011464279E-28</v>
      </c>
      <c r="J74" s="6">
        <f t="shared" si="7"/>
        <v>1.7750166202673182E-11</v>
      </c>
      <c r="K74" s="3">
        <f t="shared" si="18"/>
        <v>4.5779850782031826E-17</v>
      </c>
    </row>
    <row r="75" spans="1:15" x14ac:dyDescent="0.55000000000000004">
      <c r="C75" t="s">
        <v>90</v>
      </c>
      <c r="D75" t="s">
        <v>683</v>
      </c>
      <c r="E75" s="1">
        <v>1</v>
      </c>
      <c r="F75" s="1">
        <v>0</v>
      </c>
      <c r="G75" s="1">
        <v>1</v>
      </c>
      <c r="H75" s="5">
        <f t="shared" si="16"/>
        <v>38.875183103264959</v>
      </c>
      <c r="I75" s="6">
        <f t="shared" si="17"/>
        <v>1.3083456514380395E-17</v>
      </c>
      <c r="J75" s="6">
        <f t="shared" si="7"/>
        <v>1.7750166202673182E-11</v>
      </c>
      <c r="K75" s="3">
        <f t="shared" si="18"/>
        <v>7.3708923989737183E-7</v>
      </c>
    </row>
    <row r="76" spans="1:15" x14ac:dyDescent="0.55000000000000004">
      <c r="C76" t="s">
        <v>80</v>
      </c>
      <c r="D76" t="s">
        <v>682</v>
      </c>
      <c r="E76" s="1">
        <v>1</v>
      </c>
      <c r="F76" s="1">
        <v>1</v>
      </c>
      <c r="G76" s="1">
        <v>0</v>
      </c>
      <c r="H76" s="5">
        <f t="shared" si="16"/>
        <v>76.497869247913584</v>
      </c>
      <c r="I76" s="6">
        <f t="shared" si="17"/>
        <v>5.9895956991670506E-34</v>
      </c>
      <c r="J76" s="6">
        <f t="shared" si="7"/>
        <v>1.7750166202673182E-11</v>
      </c>
      <c r="K76" s="3">
        <f t="shared" si="18"/>
        <v>3.3743885160157063E-23</v>
      </c>
    </row>
    <row r="77" spans="1:15" x14ac:dyDescent="0.55000000000000004">
      <c r="C77" t="s">
        <v>83</v>
      </c>
      <c r="D77" t="s">
        <v>682</v>
      </c>
      <c r="E77" s="1">
        <v>2</v>
      </c>
      <c r="F77" s="1">
        <v>1</v>
      </c>
      <c r="G77" s="1">
        <v>0</v>
      </c>
      <c r="H77" s="5">
        <f t="shared" si="16"/>
        <v>102.99573849582717</v>
      </c>
      <c r="I77" s="6">
        <f t="shared" si="17"/>
        <v>1.8600264143819426E-45</v>
      </c>
      <c r="J77" s="6">
        <f t="shared" si="7"/>
        <v>1.7750166202673182E-11</v>
      </c>
      <c r="K77" s="3">
        <f t="shared" si="18"/>
        <v>1.0478923933128141E-34</v>
      </c>
    </row>
    <row r="78" spans="1:15" x14ac:dyDescent="0.55000000000000004">
      <c r="C78" t="s">
        <v>86</v>
      </c>
      <c r="D78" t="s">
        <v>682</v>
      </c>
      <c r="E78" s="1">
        <v>2</v>
      </c>
      <c r="F78" s="1">
        <v>1</v>
      </c>
      <c r="G78" s="1">
        <v>0</v>
      </c>
      <c r="H78" s="5">
        <f t="shared" si="16"/>
        <v>102.99573849582717</v>
      </c>
      <c r="I78" s="6">
        <f t="shared" si="17"/>
        <v>1.8600264143819426E-45</v>
      </c>
      <c r="J78" s="6">
        <f t="shared" si="7"/>
        <v>1.7750166202673182E-11</v>
      </c>
      <c r="K78" s="3">
        <f t="shared" si="18"/>
        <v>1.0478923933128141E-34</v>
      </c>
    </row>
    <row r="79" spans="1:15" x14ac:dyDescent="0.55000000000000004">
      <c r="C79" t="s">
        <v>88</v>
      </c>
      <c r="D79" t="s">
        <v>682</v>
      </c>
      <c r="E79" s="1">
        <v>1</v>
      </c>
      <c r="F79" s="1">
        <v>1</v>
      </c>
      <c r="G79" s="1">
        <v>0</v>
      </c>
      <c r="H79" s="5">
        <f t="shared" si="16"/>
        <v>76.497869247913584</v>
      </c>
      <c r="I79" s="6">
        <f t="shared" si="17"/>
        <v>5.9895956991670506E-34</v>
      </c>
      <c r="J79" s="6">
        <f t="shared" si="7"/>
        <v>1.7750166202673182E-11</v>
      </c>
      <c r="K79" s="3">
        <f t="shared" si="18"/>
        <v>3.3743885160157063E-23</v>
      </c>
    </row>
    <row r="80" spans="1:15" x14ac:dyDescent="0.55000000000000004">
      <c r="C80" t="s">
        <v>91</v>
      </c>
      <c r="D80" t="s">
        <v>682</v>
      </c>
      <c r="E80" s="1">
        <v>2</v>
      </c>
      <c r="F80" s="1">
        <v>1</v>
      </c>
      <c r="G80" s="1">
        <v>0</v>
      </c>
      <c r="H80" s="5">
        <f t="shared" si="16"/>
        <v>102.99573849582717</v>
      </c>
      <c r="I80" s="6">
        <f t="shared" si="17"/>
        <v>1.8600264143819426E-45</v>
      </c>
      <c r="J80" s="6">
        <f t="shared" si="7"/>
        <v>1.7750166202673182E-11</v>
      </c>
      <c r="K80" s="3">
        <f t="shared" si="18"/>
        <v>1.0478923933128141E-34</v>
      </c>
    </row>
    <row r="81" spans="1:15" x14ac:dyDescent="0.55000000000000004">
      <c r="A81" t="s">
        <v>92</v>
      </c>
      <c r="B81" t="s">
        <v>685</v>
      </c>
      <c r="C81" t="s">
        <v>97</v>
      </c>
      <c r="D81" t="s">
        <v>685</v>
      </c>
      <c r="E81" s="1">
        <v>1</v>
      </c>
      <c r="F81" s="1">
        <v>1</v>
      </c>
      <c r="G81" s="1">
        <v>2</v>
      </c>
      <c r="H81" s="5">
        <f t="shared" si="16"/>
        <v>101.25249695861633</v>
      </c>
      <c r="I81" s="6">
        <f t="shared" si="17"/>
        <v>1.0631616241747174E-44</v>
      </c>
      <c r="J81" s="6">
        <f t="shared" ref="J81" si="23">SUM(I81:I92)</f>
        <v>1.7750166203058932E-11</v>
      </c>
      <c r="K81" s="3">
        <f t="shared" si="18"/>
        <v>5.9895868692852015E-34</v>
      </c>
      <c r="L81" t="s">
        <v>682</v>
      </c>
      <c r="M81">
        <f>IF(L81=B81, 1, 0)</f>
        <v>0</v>
      </c>
      <c r="N81" s="3">
        <f t="shared" ref="N81" si="24">SUMIF(D81:D92,L81,K81:K92)</f>
        <v>2.1732189162719114E-11</v>
      </c>
      <c r="O81" s="3">
        <f t="shared" ref="O81:O83" si="25">LN(N81)</f>
        <v>-24.552226582937053</v>
      </c>
    </row>
    <row r="82" spans="1:15" x14ac:dyDescent="0.55000000000000004">
      <c r="C82" t="s">
        <v>98</v>
      </c>
      <c r="D82" t="s">
        <v>685</v>
      </c>
      <c r="E82" s="1">
        <v>1</v>
      </c>
      <c r="F82" s="1">
        <v>0</v>
      </c>
      <c r="G82" s="1">
        <v>2</v>
      </c>
      <c r="H82" s="5">
        <f t="shared" si="16"/>
        <v>51.252496958616334</v>
      </c>
      <c r="I82" s="6">
        <f t="shared" si="17"/>
        <v>5.5121799506402688E-23</v>
      </c>
      <c r="J82" s="6">
        <f t="shared" ref="J82" si="26">J81</f>
        <v>1.7750166203058932E-11</v>
      </c>
      <c r="K82" s="3">
        <f t="shared" si="18"/>
        <v>3.1054244155135519E-12</v>
      </c>
      <c r="L82" t="s">
        <v>683</v>
      </c>
      <c r="M82">
        <f>IF(L82=B81, 1, 0)</f>
        <v>0</v>
      </c>
      <c r="N82" s="3">
        <f>SUMIF(D81:D91,L82,K81:K92)</f>
        <v>1.4741784797627066E-6</v>
      </c>
      <c r="O82" s="3">
        <f t="shared" si="25"/>
        <v>-13.427409686206669</v>
      </c>
    </row>
    <row r="83" spans="1:15" x14ac:dyDescent="0.55000000000000004">
      <c r="C83" t="s">
        <v>100</v>
      </c>
      <c r="D83" t="s">
        <v>685</v>
      </c>
      <c r="E83" s="1">
        <v>0</v>
      </c>
      <c r="F83" s="1">
        <v>0</v>
      </c>
      <c r="G83" s="1">
        <v>2</v>
      </c>
      <c r="H83" s="5">
        <f t="shared" si="16"/>
        <v>24.754627710702749</v>
      </c>
      <c r="I83" s="6">
        <f t="shared" si="17"/>
        <v>1.7750140035705032E-11</v>
      </c>
      <c r="J83" s="6">
        <f t="shared" si="7"/>
        <v>1.7750166203058932E-11</v>
      </c>
      <c r="K83" s="3">
        <f t="shared" si="18"/>
        <v>0.99999852579668258</v>
      </c>
      <c r="L83" t="s">
        <v>685</v>
      </c>
      <c r="M83">
        <f>IF(L83=B81, 1, 0)</f>
        <v>1</v>
      </c>
      <c r="N83" s="3">
        <f>SUMIF(D81:D92,L83,K81:K92)</f>
        <v>0.99999852579978799</v>
      </c>
      <c r="O83" s="3">
        <f t="shared" si="25"/>
        <v>-1.4742012986491428E-6</v>
      </c>
    </row>
    <row r="84" spans="1:15" x14ac:dyDescent="0.55000000000000004">
      <c r="C84" t="s">
        <v>94</v>
      </c>
      <c r="D84" t="s">
        <v>683</v>
      </c>
      <c r="E84" s="1">
        <v>1</v>
      </c>
      <c r="F84" s="1">
        <v>1</v>
      </c>
      <c r="G84" s="1">
        <v>1</v>
      </c>
      <c r="H84" s="5">
        <f t="shared" si="16"/>
        <v>88.875183103264959</v>
      </c>
      <c r="I84" s="6">
        <f t="shared" si="17"/>
        <v>2.5234714762953719E-39</v>
      </c>
      <c r="J84" s="6">
        <f t="shared" si="7"/>
        <v>1.7750166203058932E-11</v>
      </c>
      <c r="K84" s="3">
        <f t="shared" si="18"/>
        <v>1.4216607593569999E-28</v>
      </c>
    </row>
    <row r="85" spans="1:15" x14ac:dyDescent="0.55000000000000004">
      <c r="C85" t="s">
        <v>95</v>
      </c>
      <c r="D85" t="s">
        <v>683</v>
      </c>
      <c r="E85" s="1">
        <v>1</v>
      </c>
      <c r="F85" s="1">
        <v>0</v>
      </c>
      <c r="G85" s="1">
        <v>1</v>
      </c>
      <c r="H85" s="5">
        <f t="shared" si="16"/>
        <v>38.875183103264959</v>
      </c>
      <c r="I85" s="6">
        <f t="shared" si="17"/>
        <v>1.3083456514380395E-17</v>
      </c>
      <c r="J85" s="6">
        <f t="shared" si="7"/>
        <v>1.7750166203058932E-11</v>
      </c>
      <c r="K85" s="3">
        <f t="shared" si="18"/>
        <v>7.3708923988135328E-7</v>
      </c>
    </row>
    <row r="86" spans="1:15" x14ac:dyDescent="0.55000000000000004">
      <c r="C86" t="s">
        <v>102</v>
      </c>
      <c r="D86" t="s">
        <v>683</v>
      </c>
      <c r="E86" s="1">
        <v>1</v>
      </c>
      <c r="F86" s="1">
        <v>1</v>
      </c>
      <c r="G86" s="1">
        <v>1</v>
      </c>
      <c r="H86" s="5">
        <f t="shared" si="16"/>
        <v>88.875183103264959</v>
      </c>
      <c r="I86" s="6">
        <f t="shared" si="17"/>
        <v>2.5234714762953719E-39</v>
      </c>
      <c r="J86" s="6">
        <f t="shared" si="7"/>
        <v>1.7750166203058932E-11</v>
      </c>
      <c r="K86" s="3">
        <f t="shared" si="18"/>
        <v>1.4216607593569999E-28</v>
      </c>
    </row>
    <row r="87" spans="1:15" x14ac:dyDescent="0.55000000000000004">
      <c r="C87" t="s">
        <v>103</v>
      </c>
      <c r="D87" t="s">
        <v>683</v>
      </c>
      <c r="E87" s="1">
        <v>1</v>
      </c>
      <c r="F87" s="1">
        <v>0</v>
      </c>
      <c r="G87" s="1">
        <v>1</v>
      </c>
      <c r="H87" s="5">
        <f t="shared" si="16"/>
        <v>38.875183103264959</v>
      </c>
      <c r="I87" s="6">
        <f t="shared" si="17"/>
        <v>1.3083456514380395E-17</v>
      </c>
      <c r="J87" s="6">
        <f t="shared" si="7"/>
        <v>1.7750166203058932E-11</v>
      </c>
      <c r="K87" s="3">
        <f t="shared" si="18"/>
        <v>7.3708923988135328E-7</v>
      </c>
    </row>
    <row r="88" spans="1:15" x14ac:dyDescent="0.55000000000000004">
      <c r="C88" t="s">
        <v>93</v>
      </c>
      <c r="D88" t="s">
        <v>682</v>
      </c>
      <c r="E88" s="1">
        <v>0</v>
      </c>
      <c r="F88" s="1">
        <v>1</v>
      </c>
      <c r="G88" s="1">
        <v>0</v>
      </c>
      <c r="H88" s="5">
        <f t="shared" si="16"/>
        <v>50</v>
      </c>
      <c r="I88" s="6">
        <f t="shared" si="17"/>
        <v>1.9287498479639178E-22</v>
      </c>
      <c r="J88" s="6">
        <f t="shared" si="7"/>
        <v>1.7750166203058932E-11</v>
      </c>
      <c r="K88" s="3">
        <f t="shared" si="18"/>
        <v>1.0866094581308942E-11</v>
      </c>
    </row>
    <row r="89" spans="1:15" x14ac:dyDescent="0.55000000000000004">
      <c r="C89" t="s">
        <v>96</v>
      </c>
      <c r="D89" t="s">
        <v>682</v>
      </c>
      <c r="E89" s="1">
        <v>1</v>
      </c>
      <c r="F89" s="1">
        <v>1</v>
      </c>
      <c r="G89" s="1">
        <v>0</v>
      </c>
      <c r="H89" s="5">
        <f t="shared" si="16"/>
        <v>76.497869247913584</v>
      </c>
      <c r="I89" s="6">
        <f t="shared" si="17"/>
        <v>5.9895956991670506E-34</v>
      </c>
      <c r="J89" s="6">
        <f t="shared" si="7"/>
        <v>1.7750166203058932E-11</v>
      </c>
      <c r="K89" s="3">
        <f t="shared" si="18"/>
        <v>3.3743885159423736E-23</v>
      </c>
    </row>
    <row r="90" spans="1:15" x14ac:dyDescent="0.55000000000000004">
      <c r="C90" t="s">
        <v>99</v>
      </c>
      <c r="D90" t="s">
        <v>682</v>
      </c>
      <c r="E90" s="1">
        <v>1</v>
      </c>
      <c r="F90" s="1">
        <v>1</v>
      </c>
      <c r="G90" s="1">
        <v>0</v>
      </c>
      <c r="H90" s="5">
        <f t="shared" si="16"/>
        <v>76.497869247913584</v>
      </c>
      <c r="I90" s="6">
        <f t="shared" si="17"/>
        <v>5.9895956991670506E-34</v>
      </c>
      <c r="J90" s="6">
        <f t="shared" si="7"/>
        <v>1.7750166203058932E-11</v>
      </c>
      <c r="K90" s="3">
        <f t="shared" si="18"/>
        <v>3.3743885159423736E-23</v>
      </c>
    </row>
    <row r="91" spans="1:15" x14ac:dyDescent="0.55000000000000004">
      <c r="C91" t="s">
        <v>101</v>
      </c>
      <c r="D91" t="s">
        <v>682</v>
      </c>
      <c r="E91" s="1">
        <v>0</v>
      </c>
      <c r="F91" s="1">
        <v>1</v>
      </c>
      <c r="G91" s="1">
        <v>0</v>
      </c>
      <c r="H91" s="5">
        <f t="shared" si="16"/>
        <v>50</v>
      </c>
      <c r="I91" s="6">
        <f t="shared" si="17"/>
        <v>1.9287498479639178E-22</v>
      </c>
      <c r="J91" s="6">
        <f t="shared" si="7"/>
        <v>1.7750166203058932E-11</v>
      </c>
      <c r="K91" s="3">
        <f t="shared" si="18"/>
        <v>1.0866094581308942E-11</v>
      </c>
    </row>
    <row r="92" spans="1:15" x14ac:dyDescent="0.55000000000000004">
      <c r="C92" t="s">
        <v>104</v>
      </c>
      <c r="D92" t="s">
        <v>682</v>
      </c>
      <c r="E92" s="1">
        <v>1</v>
      </c>
      <c r="F92" s="1">
        <v>1</v>
      </c>
      <c r="G92" s="1">
        <v>0</v>
      </c>
      <c r="H92" s="5">
        <f t="shared" si="16"/>
        <v>76.497869247913584</v>
      </c>
      <c r="I92" s="6">
        <f t="shared" si="17"/>
        <v>5.9895956991670506E-34</v>
      </c>
      <c r="J92" s="6">
        <f t="shared" si="7"/>
        <v>1.7750166203058932E-11</v>
      </c>
      <c r="K92" s="3">
        <f t="shared" si="18"/>
        <v>3.3743885159423736E-23</v>
      </c>
    </row>
    <row r="93" spans="1:15" x14ac:dyDescent="0.55000000000000004">
      <c r="A93" t="s">
        <v>105</v>
      </c>
      <c r="B93" t="s">
        <v>683</v>
      </c>
      <c r="C93" t="s">
        <v>110</v>
      </c>
      <c r="D93" t="s">
        <v>685</v>
      </c>
      <c r="E93" s="1">
        <v>1</v>
      </c>
      <c r="F93" s="1">
        <v>1</v>
      </c>
      <c r="G93" s="1">
        <v>2</v>
      </c>
      <c r="H93" s="5">
        <f t="shared" si="16"/>
        <v>101.25249695861633</v>
      </c>
      <c r="I93" s="6">
        <f t="shared" si="17"/>
        <v>1.0631616241747174E-44</v>
      </c>
      <c r="J93" s="6">
        <f t="shared" ref="J93" si="27">SUM(I93:I104)</f>
        <v>8.4262007616120842E-6</v>
      </c>
      <c r="K93" s="3">
        <f t="shared" si="18"/>
        <v>1.2617330802492242E-39</v>
      </c>
      <c r="L93" t="s">
        <v>682</v>
      </c>
      <c r="M93">
        <f>IF(L93=B93, 1, 0)</f>
        <v>0</v>
      </c>
      <c r="N93" s="3">
        <f t="shared" ref="N93" si="28">SUMIF(D93:D104,L93,K93:K104)</f>
        <v>2.8433197207733192E-28</v>
      </c>
      <c r="O93" s="3">
        <f t="shared" ref="O93:O95" si="29">LN(N93)</f>
        <v>-63.427410318545022</v>
      </c>
    </row>
    <row r="94" spans="1:15" x14ac:dyDescent="0.55000000000000004">
      <c r="C94" t="s">
        <v>111</v>
      </c>
      <c r="D94" t="s">
        <v>685</v>
      </c>
      <c r="E94" s="1">
        <v>1</v>
      </c>
      <c r="F94" s="1">
        <v>0</v>
      </c>
      <c r="G94" s="1">
        <v>2</v>
      </c>
      <c r="H94" s="5">
        <f t="shared" si="16"/>
        <v>51.252496958616334</v>
      </c>
      <c r="I94" s="6">
        <f t="shared" si="17"/>
        <v>5.5121799506402688E-23</v>
      </c>
      <c r="J94" s="6">
        <f t="shared" ref="J94" si="30">J93</f>
        <v>8.4262007616120842E-6</v>
      </c>
      <c r="K94" s="3">
        <f t="shared" si="18"/>
        <v>6.5417144767693493E-18</v>
      </c>
      <c r="L94" t="s">
        <v>683</v>
      </c>
      <c r="M94">
        <f>IF(L94=B93, 1, 0)</f>
        <v>1</v>
      </c>
      <c r="N94" s="3">
        <f>SUMIF(D93:D103,L94,K93:K104)</f>
        <v>0.99999789345868451</v>
      </c>
      <c r="O94" s="3">
        <f t="shared" si="29"/>
        <v>-2.1065435342554209E-6</v>
      </c>
    </row>
    <row r="95" spans="1:15" x14ac:dyDescent="0.55000000000000004">
      <c r="C95" t="s">
        <v>113</v>
      </c>
      <c r="D95" t="s">
        <v>685</v>
      </c>
      <c r="E95" s="1">
        <v>0</v>
      </c>
      <c r="F95" s="1">
        <v>0</v>
      </c>
      <c r="G95" s="1">
        <v>2</v>
      </c>
      <c r="H95" s="5">
        <f t="shared" si="16"/>
        <v>24.754627710702749</v>
      </c>
      <c r="I95" s="6">
        <f t="shared" si="17"/>
        <v>1.7750140035705032E-11</v>
      </c>
      <c r="J95" s="6">
        <f t="shared" si="7"/>
        <v>8.4262007616120842E-6</v>
      </c>
      <c r="K95" s="3">
        <f t="shared" si="18"/>
        <v>2.1065413153423501E-6</v>
      </c>
      <c r="L95" t="s">
        <v>685</v>
      </c>
      <c r="M95">
        <f>IF(L95=B93, 1, 0)</f>
        <v>0</v>
      </c>
      <c r="N95" s="3">
        <f>SUMIF(D93:D104,L95,K93:K104)</f>
        <v>2.1065413153488917E-6</v>
      </c>
      <c r="O95" s="3">
        <f t="shared" si="29"/>
        <v>-13.070463142451748</v>
      </c>
    </row>
    <row r="96" spans="1:15" x14ac:dyDescent="0.55000000000000004">
      <c r="C96" t="s">
        <v>107</v>
      </c>
      <c r="D96" t="s">
        <v>683</v>
      </c>
      <c r="E96" s="1">
        <v>1</v>
      </c>
      <c r="F96" s="1">
        <v>1</v>
      </c>
      <c r="G96" s="1">
        <v>1</v>
      </c>
      <c r="H96" s="5">
        <f t="shared" si="16"/>
        <v>88.875183103264959</v>
      </c>
      <c r="I96" s="6">
        <f t="shared" si="17"/>
        <v>2.5234714762953719E-39</v>
      </c>
      <c r="J96" s="6">
        <f t="shared" si="7"/>
        <v>8.4262007616120842E-6</v>
      </c>
      <c r="K96" s="3">
        <f t="shared" si="18"/>
        <v>2.9947915409181233E-34</v>
      </c>
    </row>
    <row r="97" spans="1:15" x14ac:dyDescent="0.55000000000000004">
      <c r="C97" t="s">
        <v>108</v>
      </c>
      <c r="D97" t="s">
        <v>683</v>
      </c>
      <c r="E97" s="1">
        <v>0</v>
      </c>
      <c r="F97" s="1">
        <v>0</v>
      </c>
      <c r="G97" s="1">
        <v>1</v>
      </c>
      <c r="H97" s="5">
        <f t="shared" si="16"/>
        <v>12.377313855351375</v>
      </c>
      <c r="I97" s="6">
        <f t="shared" si="17"/>
        <v>4.2130915057360237E-6</v>
      </c>
      <c r="J97" s="6">
        <f t="shared" si="7"/>
        <v>8.4262007616120842E-6</v>
      </c>
      <c r="K97" s="3">
        <f t="shared" si="18"/>
        <v>0.49999894672934225</v>
      </c>
    </row>
    <row r="98" spans="1:15" x14ac:dyDescent="0.55000000000000004">
      <c r="C98" t="s">
        <v>115</v>
      </c>
      <c r="D98" t="s">
        <v>683</v>
      </c>
      <c r="E98" s="1">
        <v>1</v>
      </c>
      <c r="F98" s="1">
        <v>1</v>
      </c>
      <c r="G98" s="1">
        <v>1</v>
      </c>
      <c r="H98" s="5">
        <f t="shared" si="16"/>
        <v>88.875183103264959</v>
      </c>
      <c r="I98" s="6">
        <f t="shared" si="17"/>
        <v>2.5234714762953719E-39</v>
      </c>
      <c r="J98" s="6">
        <f t="shared" ref="J98:J116" si="31">J97</f>
        <v>8.4262007616120842E-6</v>
      </c>
      <c r="K98" s="3">
        <f t="shared" si="18"/>
        <v>2.9947915409181233E-34</v>
      </c>
    </row>
    <row r="99" spans="1:15" x14ac:dyDescent="0.55000000000000004">
      <c r="C99" t="s">
        <v>116</v>
      </c>
      <c r="D99" t="s">
        <v>683</v>
      </c>
      <c r="E99" s="1">
        <v>0</v>
      </c>
      <c r="F99" s="1">
        <v>0</v>
      </c>
      <c r="G99" s="1">
        <v>1</v>
      </c>
      <c r="H99" s="5">
        <f t="shared" si="16"/>
        <v>12.377313855351375</v>
      </c>
      <c r="I99" s="6">
        <f t="shared" si="17"/>
        <v>4.2130915057360237E-6</v>
      </c>
      <c r="J99" s="6">
        <f t="shared" si="31"/>
        <v>8.4262007616120842E-6</v>
      </c>
      <c r="K99" s="3">
        <f t="shared" si="18"/>
        <v>0.49999894672934225</v>
      </c>
    </row>
    <row r="100" spans="1:15" x14ac:dyDescent="0.55000000000000004">
      <c r="C100" t="s">
        <v>106</v>
      </c>
      <c r="D100" t="s">
        <v>682</v>
      </c>
      <c r="E100" s="1">
        <v>1</v>
      </c>
      <c r="F100" s="1">
        <v>1</v>
      </c>
      <c r="G100" s="1">
        <v>0</v>
      </c>
      <c r="H100" s="5">
        <f t="shared" si="16"/>
        <v>76.497869247913584</v>
      </c>
      <c r="I100" s="6">
        <f t="shared" si="17"/>
        <v>5.9895956991670506E-34</v>
      </c>
      <c r="J100" s="6">
        <f t="shared" si="31"/>
        <v>8.4262007616120842E-6</v>
      </c>
      <c r="K100" s="3">
        <f t="shared" si="18"/>
        <v>7.1082993019277802E-29</v>
      </c>
    </row>
    <row r="101" spans="1:15" x14ac:dyDescent="0.55000000000000004">
      <c r="C101" t="s">
        <v>109</v>
      </c>
      <c r="D101" t="s">
        <v>682</v>
      </c>
      <c r="E101" s="1">
        <v>1</v>
      </c>
      <c r="F101" s="1">
        <v>1</v>
      </c>
      <c r="G101" s="1">
        <v>0</v>
      </c>
      <c r="H101" s="5">
        <f t="shared" si="16"/>
        <v>76.497869247913584</v>
      </c>
      <c r="I101" s="6">
        <f t="shared" si="17"/>
        <v>5.9895956991670506E-34</v>
      </c>
      <c r="J101" s="6">
        <f t="shared" si="31"/>
        <v>8.4262007616120842E-6</v>
      </c>
      <c r="K101" s="3">
        <f t="shared" si="18"/>
        <v>7.1082993019277802E-29</v>
      </c>
    </row>
    <row r="102" spans="1:15" x14ac:dyDescent="0.55000000000000004">
      <c r="C102" t="s">
        <v>112</v>
      </c>
      <c r="D102" t="s">
        <v>682</v>
      </c>
      <c r="E102" s="1">
        <v>2</v>
      </c>
      <c r="F102" s="1">
        <v>1</v>
      </c>
      <c r="G102" s="1">
        <v>0</v>
      </c>
      <c r="H102" s="5">
        <f t="shared" si="16"/>
        <v>102.99573849582717</v>
      </c>
      <c r="I102" s="6">
        <f t="shared" si="17"/>
        <v>1.8600264143819426E-45</v>
      </c>
      <c r="J102" s="6">
        <f t="shared" si="31"/>
        <v>8.4262007616120842E-6</v>
      </c>
      <c r="K102" s="3">
        <f t="shared" si="18"/>
        <v>2.2074318747018388E-40</v>
      </c>
    </row>
    <row r="103" spans="1:15" x14ac:dyDescent="0.55000000000000004">
      <c r="C103" t="s">
        <v>114</v>
      </c>
      <c r="D103" t="s">
        <v>682</v>
      </c>
      <c r="E103" s="1">
        <v>1</v>
      </c>
      <c r="F103" s="1">
        <v>1</v>
      </c>
      <c r="G103" s="1">
        <v>0</v>
      </c>
      <c r="H103" s="5">
        <f t="shared" si="16"/>
        <v>76.497869247913584</v>
      </c>
      <c r="I103" s="6">
        <f t="shared" si="17"/>
        <v>5.9895956991670506E-34</v>
      </c>
      <c r="J103" s="6">
        <f t="shared" si="31"/>
        <v>8.4262007616120842E-6</v>
      </c>
      <c r="K103" s="3">
        <f t="shared" si="18"/>
        <v>7.1082993019277802E-29</v>
      </c>
    </row>
    <row r="104" spans="1:15" x14ac:dyDescent="0.55000000000000004">
      <c r="C104" t="s">
        <v>117</v>
      </c>
      <c r="D104" t="s">
        <v>682</v>
      </c>
      <c r="E104" s="1">
        <v>1</v>
      </c>
      <c r="F104" s="1">
        <v>1</v>
      </c>
      <c r="G104" s="1">
        <v>0</v>
      </c>
      <c r="H104" s="5">
        <f t="shared" si="16"/>
        <v>76.497869247913584</v>
      </c>
      <c r="I104" s="6">
        <f t="shared" si="17"/>
        <v>5.9895956991670506E-34</v>
      </c>
      <c r="J104" s="6">
        <f t="shared" si="31"/>
        <v>8.4262007616120842E-6</v>
      </c>
      <c r="K104" s="3">
        <f t="shared" si="18"/>
        <v>7.1082993019277802E-29</v>
      </c>
    </row>
    <row r="105" spans="1:15" x14ac:dyDescent="0.55000000000000004">
      <c r="A105" t="s">
        <v>118</v>
      </c>
      <c r="B105" t="s">
        <v>683</v>
      </c>
      <c r="C105" t="s">
        <v>123</v>
      </c>
      <c r="D105" t="s">
        <v>685</v>
      </c>
      <c r="E105" s="1">
        <v>1</v>
      </c>
      <c r="F105" s="1">
        <v>1</v>
      </c>
      <c r="G105" s="1">
        <v>2</v>
      </c>
      <c r="H105" s="5">
        <f t="shared" si="16"/>
        <v>101.25249695861633</v>
      </c>
      <c r="I105" s="6">
        <f t="shared" si="17"/>
        <v>1.0631616241747174E-44</v>
      </c>
      <c r="J105" s="6">
        <f t="shared" ref="J105" si="32">SUM(I105:I116)</f>
        <v>8.4262007616120842E-6</v>
      </c>
      <c r="K105" s="3">
        <f t="shared" si="18"/>
        <v>1.2617330802492242E-39</v>
      </c>
      <c r="L105" t="s">
        <v>682</v>
      </c>
      <c r="M105">
        <f>IF(L105=B105, 1, 0)</f>
        <v>0</v>
      </c>
      <c r="N105" s="3">
        <f t="shared" ref="N105" si="33">SUMIF(D105:D116,L105,K105:K116)</f>
        <v>9.1559643665381201E-17</v>
      </c>
      <c r="O105" s="3">
        <f t="shared" ref="O105:O107" si="34">LN(N105)</f>
        <v>-36.929541070631437</v>
      </c>
    </row>
    <row r="106" spans="1:15" x14ac:dyDescent="0.55000000000000004">
      <c r="C106" t="s">
        <v>124</v>
      </c>
      <c r="D106" t="s">
        <v>685</v>
      </c>
      <c r="E106" s="1">
        <v>1</v>
      </c>
      <c r="F106" s="1">
        <v>0</v>
      </c>
      <c r="G106" s="1">
        <v>2</v>
      </c>
      <c r="H106" s="5">
        <f t="shared" si="16"/>
        <v>51.252496958616334</v>
      </c>
      <c r="I106" s="6">
        <f t="shared" si="17"/>
        <v>5.5121799506402688E-23</v>
      </c>
      <c r="J106" s="6">
        <f t="shared" ref="J106" si="35">J105</f>
        <v>8.4262007616120842E-6</v>
      </c>
      <c r="K106" s="3">
        <f t="shared" si="18"/>
        <v>6.5417144767693493E-18</v>
      </c>
      <c r="L106" t="s">
        <v>683</v>
      </c>
      <c r="M106">
        <f>IF(L106=B105, 1, 0)</f>
        <v>1</v>
      </c>
      <c r="N106" s="3">
        <f>SUMIF(D105:D115,L106,K105:K116)</f>
        <v>0.99999789345868451</v>
      </c>
      <c r="O106" s="3">
        <f t="shared" si="34"/>
        <v>-2.1065435342554209E-6</v>
      </c>
    </row>
    <row r="107" spans="1:15" x14ac:dyDescent="0.55000000000000004">
      <c r="C107" t="s">
        <v>126</v>
      </c>
      <c r="D107" t="s">
        <v>685</v>
      </c>
      <c r="E107" s="1">
        <v>0</v>
      </c>
      <c r="F107" s="1">
        <v>0</v>
      </c>
      <c r="G107" s="1">
        <v>2</v>
      </c>
      <c r="H107" s="5">
        <f t="shared" si="16"/>
        <v>24.754627710702749</v>
      </c>
      <c r="I107" s="6">
        <f t="shared" si="17"/>
        <v>1.7750140035705032E-11</v>
      </c>
      <c r="J107" s="6">
        <f t="shared" si="31"/>
        <v>8.4262007616120842E-6</v>
      </c>
      <c r="K107" s="3">
        <f t="shared" si="18"/>
        <v>2.1065413153423501E-6</v>
      </c>
      <c r="L107" t="s">
        <v>685</v>
      </c>
      <c r="M107">
        <f>IF(L107=B105, 1, 0)</f>
        <v>0</v>
      </c>
      <c r="N107" s="3">
        <f>SUMIF(D105:D116,L107,K105:K116)</f>
        <v>2.1065413153488917E-6</v>
      </c>
      <c r="O107" s="3">
        <f t="shared" si="34"/>
        <v>-13.070463142451748</v>
      </c>
    </row>
    <row r="108" spans="1:15" x14ac:dyDescent="0.55000000000000004">
      <c r="C108" t="s">
        <v>120</v>
      </c>
      <c r="D108" t="s">
        <v>683</v>
      </c>
      <c r="E108" s="1">
        <v>1</v>
      </c>
      <c r="F108" s="1">
        <v>1</v>
      </c>
      <c r="G108" s="1">
        <v>1</v>
      </c>
      <c r="H108" s="5">
        <f t="shared" si="16"/>
        <v>88.875183103264959</v>
      </c>
      <c r="I108" s="6">
        <f t="shared" si="17"/>
        <v>2.5234714762953719E-39</v>
      </c>
      <c r="J108" s="6">
        <f t="shared" si="31"/>
        <v>8.4262007616120842E-6</v>
      </c>
      <c r="K108" s="3">
        <f t="shared" si="18"/>
        <v>2.9947915409181233E-34</v>
      </c>
    </row>
    <row r="109" spans="1:15" x14ac:dyDescent="0.55000000000000004">
      <c r="C109" t="s">
        <v>121</v>
      </c>
      <c r="D109" t="s">
        <v>683</v>
      </c>
      <c r="E109" s="1">
        <v>0</v>
      </c>
      <c r="F109" s="1">
        <v>0</v>
      </c>
      <c r="G109" s="1">
        <v>1</v>
      </c>
      <c r="H109" s="5">
        <f t="shared" si="16"/>
        <v>12.377313855351375</v>
      </c>
      <c r="I109" s="6">
        <f t="shared" si="17"/>
        <v>4.2130915057360237E-6</v>
      </c>
      <c r="J109" s="6">
        <f t="shared" si="31"/>
        <v>8.4262007616120842E-6</v>
      </c>
      <c r="K109" s="3">
        <f t="shared" si="18"/>
        <v>0.49999894672934225</v>
      </c>
    </row>
    <row r="110" spans="1:15" x14ac:dyDescent="0.55000000000000004">
      <c r="C110" t="s">
        <v>128</v>
      </c>
      <c r="D110" t="s">
        <v>683</v>
      </c>
      <c r="E110" s="1">
        <v>1</v>
      </c>
      <c r="F110" s="1">
        <v>1</v>
      </c>
      <c r="G110" s="1">
        <v>1</v>
      </c>
      <c r="H110" s="5">
        <f t="shared" si="16"/>
        <v>88.875183103264959</v>
      </c>
      <c r="I110" s="6">
        <f t="shared" si="17"/>
        <v>2.5234714762953719E-39</v>
      </c>
      <c r="J110" s="6">
        <f t="shared" si="31"/>
        <v>8.4262007616120842E-6</v>
      </c>
      <c r="K110" s="3">
        <f t="shared" si="18"/>
        <v>2.9947915409181233E-34</v>
      </c>
    </row>
    <row r="111" spans="1:15" x14ac:dyDescent="0.55000000000000004">
      <c r="C111" t="s">
        <v>129</v>
      </c>
      <c r="D111" t="s">
        <v>683</v>
      </c>
      <c r="E111" s="1">
        <v>0</v>
      </c>
      <c r="F111" s="1">
        <v>0</v>
      </c>
      <c r="G111" s="1">
        <v>1</v>
      </c>
      <c r="H111" s="5">
        <f t="shared" si="16"/>
        <v>12.377313855351375</v>
      </c>
      <c r="I111" s="6">
        <f t="shared" si="17"/>
        <v>4.2130915057360237E-6</v>
      </c>
      <c r="J111" s="6">
        <f t="shared" si="31"/>
        <v>8.4262007616120842E-6</v>
      </c>
      <c r="K111" s="3">
        <f t="shared" si="18"/>
        <v>0.49999894672934225</v>
      </c>
    </row>
    <row r="112" spans="1:15" x14ac:dyDescent="0.55000000000000004">
      <c r="C112" t="s">
        <v>119</v>
      </c>
      <c r="D112" t="s">
        <v>682</v>
      </c>
      <c r="E112" s="1">
        <v>0</v>
      </c>
      <c r="F112" s="1">
        <v>1</v>
      </c>
      <c r="G112" s="1">
        <v>0</v>
      </c>
      <c r="H112" s="5">
        <f t="shared" si="16"/>
        <v>50</v>
      </c>
      <c r="I112" s="6">
        <f t="shared" si="17"/>
        <v>1.9287498479639178E-22</v>
      </c>
      <c r="J112" s="6">
        <f t="shared" si="31"/>
        <v>8.4262007616120842E-6</v>
      </c>
      <c r="K112" s="3">
        <f t="shared" si="18"/>
        <v>2.2889910916327529E-17</v>
      </c>
    </row>
    <row r="113" spans="1:15" x14ac:dyDescent="0.55000000000000004">
      <c r="C113" t="s">
        <v>122</v>
      </c>
      <c r="D113" t="s">
        <v>682</v>
      </c>
      <c r="E113" s="1">
        <v>0</v>
      </c>
      <c r="F113" s="1">
        <v>1</v>
      </c>
      <c r="G113" s="1">
        <v>0</v>
      </c>
      <c r="H113" s="5">
        <f t="shared" si="16"/>
        <v>50</v>
      </c>
      <c r="I113" s="6">
        <f t="shared" si="17"/>
        <v>1.9287498479639178E-22</v>
      </c>
      <c r="J113" s="6">
        <f t="shared" si="31"/>
        <v>8.4262007616120842E-6</v>
      </c>
      <c r="K113" s="3">
        <f t="shared" si="18"/>
        <v>2.2889910916327529E-17</v>
      </c>
    </row>
    <row r="114" spans="1:15" x14ac:dyDescent="0.55000000000000004">
      <c r="C114" t="s">
        <v>125</v>
      </c>
      <c r="D114" t="s">
        <v>682</v>
      </c>
      <c r="E114" s="1">
        <v>1</v>
      </c>
      <c r="F114" s="1">
        <v>1</v>
      </c>
      <c r="G114" s="1">
        <v>0</v>
      </c>
      <c r="H114" s="5">
        <f t="shared" si="16"/>
        <v>76.497869247913584</v>
      </c>
      <c r="I114" s="6">
        <f t="shared" si="17"/>
        <v>5.9895956991670506E-34</v>
      </c>
      <c r="J114" s="6">
        <f t="shared" si="31"/>
        <v>8.4262007616120842E-6</v>
      </c>
      <c r="K114" s="3">
        <f t="shared" si="18"/>
        <v>7.1082993019277802E-29</v>
      </c>
    </row>
    <row r="115" spans="1:15" x14ac:dyDescent="0.55000000000000004">
      <c r="C115" t="s">
        <v>127</v>
      </c>
      <c r="D115" t="s">
        <v>682</v>
      </c>
      <c r="E115" s="1">
        <v>0</v>
      </c>
      <c r="F115" s="1">
        <v>1</v>
      </c>
      <c r="G115" s="1">
        <v>0</v>
      </c>
      <c r="H115" s="5">
        <f t="shared" si="16"/>
        <v>50</v>
      </c>
      <c r="I115" s="6">
        <f t="shared" si="17"/>
        <v>1.9287498479639178E-22</v>
      </c>
      <c r="J115" s="6">
        <f t="shared" si="31"/>
        <v>8.4262007616120842E-6</v>
      </c>
      <c r="K115" s="3">
        <f t="shared" si="18"/>
        <v>2.2889910916327529E-17</v>
      </c>
    </row>
    <row r="116" spans="1:15" x14ac:dyDescent="0.55000000000000004">
      <c r="C116" t="s">
        <v>130</v>
      </c>
      <c r="D116" t="s">
        <v>682</v>
      </c>
      <c r="E116" s="1">
        <v>0</v>
      </c>
      <c r="F116" s="1">
        <v>1</v>
      </c>
      <c r="G116" s="1">
        <v>0</v>
      </c>
      <c r="H116" s="5">
        <f t="shared" si="16"/>
        <v>50</v>
      </c>
      <c r="I116" s="6">
        <f t="shared" si="17"/>
        <v>1.9287498479639178E-22</v>
      </c>
      <c r="J116" s="6">
        <f t="shared" si="31"/>
        <v>8.4262007616120842E-6</v>
      </c>
      <c r="K116" s="3">
        <f t="shared" si="18"/>
        <v>2.2889910916327529E-17</v>
      </c>
    </row>
    <row r="117" spans="1:15" x14ac:dyDescent="0.55000000000000004">
      <c r="A117" t="s">
        <v>131</v>
      </c>
      <c r="B117" t="s">
        <v>685</v>
      </c>
      <c r="C117" t="s">
        <v>144</v>
      </c>
      <c r="D117" t="s">
        <v>684</v>
      </c>
      <c r="E117" s="1">
        <v>1</v>
      </c>
      <c r="F117" s="1">
        <v>1</v>
      </c>
      <c r="G117" s="1">
        <v>3</v>
      </c>
      <c r="H117" s="5">
        <f t="shared" si="16"/>
        <v>113.62981081396771</v>
      </c>
      <c r="I117" s="6">
        <f t="shared" si="17"/>
        <v>4.4791972080350157E-50</v>
      </c>
      <c r="J117" s="6">
        <f>SUM(I117:I149)</f>
        <v>1.7750240985692512E-11</v>
      </c>
      <c r="K117" s="3">
        <f t="shared" si="18"/>
        <v>2.5234571246922501E-39</v>
      </c>
      <c r="L117" t="s">
        <v>682</v>
      </c>
      <c r="M117">
        <f>IF(L117=B117, 1, 0)</f>
        <v>0</v>
      </c>
      <c r="N117" s="3">
        <f>SUMIF(D117:D149,L117,K117:K149)</f>
        <v>1.0123122898498333E-22</v>
      </c>
      <c r="O117" s="3">
        <f>LN(N117)</f>
        <v>-50.644634935798713</v>
      </c>
    </row>
    <row r="118" spans="1:15" x14ac:dyDescent="0.55000000000000004">
      <c r="C118" t="s">
        <v>145</v>
      </c>
      <c r="D118" t="s">
        <v>684</v>
      </c>
      <c r="E118" s="1">
        <v>1</v>
      </c>
      <c r="F118" s="1">
        <v>0</v>
      </c>
      <c r="G118" s="1">
        <v>3</v>
      </c>
      <c r="H118" s="5">
        <f t="shared" si="16"/>
        <v>63.629810813967708</v>
      </c>
      <c r="I118" s="6">
        <f t="shared" si="17"/>
        <v>2.3223318528130926E-28</v>
      </c>
      <c r="J118" s="6">
        <f>J117</f>
        <v>1.7750240985692512E-11</v>
      </c>
      <c r="K118" s="3">
        <f t="shared" si="18"/>
        <v>1.3083382105544346E-17</v>
      </c>
      <c r="L118" t="s">
        <v>683</v>
      </c>
      <c r="M118">
        <f>IF(L118=B117, 1, 0)</f>
        <v>0</v>
      </c>
      <c r="N118" s="3">
        <f>SUMIF(D117:D149,L118,K117:K149)</f>
        <v>1.4741722690727945E-6</v>
      </c>
      <c r="O118" s="3">
        <f>LN(N118)</f>
        <v>-13.427413899199248</v>
      </c>
    </row>
    <row r="119" spans="1:15" x14ac:dyDescent="0.55000000000000004">
      <c r="C119" t="s">
        <v>147</v>
      </c>
      <c r="D119" t="s">
        <v>684</v>
      </c>
      <c r="E119" s="1">
        <v>0</v>
      </c>
      <c r="F119" s="1">
        <v>0</v>
      </c>
      <c r="G119" s="1">
        <v>3</v>
      </c>
      <c r="H119" s="5">
        <f t="shared" si="16"/>
        <v>37.131941566054124</v>
      </c>
      <c r="I119" s="6">
        <f t="shared" si="17"/>
        <v>7.4782964210053783E-17</v>
      </c>
      <c r="J119" s="6">
        <f t="shared" ref="J119:J149" si="36">J118</f>
        <v>1.7750240985692512E-11</v>
      </c>
      <c r="K119" s="3">
        <f t="shared" si="18"/>
        <v>4.2130675448481065E-6</v>
      </c>
      <c r="L119" t="s">
        <v>685</v>
      </c>
      <c r="M119">
        <f>IF(L119=B117, 1, 0)</f>
        <v>1</v>
      </c>
      <c r="N119" s="3">
        <f>SUMIF(D117:D149,L119,K117:K149)</f>
        <v>0.99999431276018624</v>
      </c>
      <c r="O119" s="3">
        <f>LN(N119)</f>
        <v>-5.6872559861660735E-6</v>
      </c>
    </row>
    <row r="120" spans="1:15" x14ac:dyDescent="0.55000000000000004">
      <c r="C120" t="s">
        <v>152</v>
      </c>
      <c r="D120" t="s">
        <v>684</v>
      </c>
      <c r="E120" s="1">
        <v>1</v>
      </c>
      <c r="F120" s="1">
        <v>0</v>
      </c>
      <c r="G120" s="1">
        <v>3</v>
      </c>
      <c r="H120" s="5">
        <f t="shared" si="16"/>
        <v>63.629810813967708</v>
      </c>
      <c r="I120" s="6">
        <f t="shared" si="17"/>
        <v>2.3223318528130926E-28</v>
      </c>
      <c r="J120" s="6">
        <f t="shared" si="36"/>
        <v>1.7750240985692512E-11</v>
      </c>
      <c r="K120" s="3">
        <f t="shared" si="18"/>
        <v>1.3083382105544346E-17</v>
      </c>
      <c r="L120" t="s">
        <v>684</v>
      </c>
      <c r="M120">
        <f>IF(L120=B117, 1, 0)</f>
        <v>0</v>
      </c>
      <c r="N120" s="3">
        <f>SUMIF(D117:D149,L120,K117:K149)</f>
        <v>4.2130675448742731E-6</v>
      </c>
      <c r="O120" s="3">
        <f>LN(N120)</f>
        <v>-12.37731954260736</v>
      </c>
    </row>
    <row r="121" spans="1:15" x14ac:dyDescent="0.55000000000000004">
      <c r="C121" t="s">
        <v>136</v>
      </c>
      <c r="D121" t="s">
        <v>685</v>
      </c>
      <c r="E121" s="1">
        <v>1</v>
      </c>
      <c r="F121" s="1">
        <v>1</v>
      </c>
      <c r="G121" s="1">
        <v>2</v>
      </c>
      <c r="H121" s="5">
        <f t="shared" si="16"/>
        <v>101.25249695861633</v>
      </c>
      <c r="I121" s="6">
        <f t="shared" si="17"/>
        <v>1.0631616241747174E-44</v>
      </c>
      <c r="J121" s="6">
        <f t="shared" si="36"/>
        <v>1.7750240985692512E-11</v>
      </c>
      <c r="K121" s="3">
        <f t="shared" si="18"/>
        <v>5.9895616348627217E-34</v>
      </c>
    </row>
    <row r="122" spans="1:15" x14ac:dyDescent="0.55000000000000004">
      <c r="C122" t="s">
        <v>137</v>
      </c>
      <c r="D122" t="s">
        <v>685</v>
      </c>
      <c r="E122" s="1">
        <v>0</v>
      </c>
      <c r="F122" s="1">
        <v>0</v>
      </c>
      <c r="G122" s="1">
        <v>2</v>
      </c>
      <c r="H122" s="5">
        <f t="shared" si="16"/>
        <v>24.754627710702749</v>
      </c>
      <c r="I122" s="6">
        <f t="shared" si="17"/>
        <v>1.7750140035705032E-11</v>
      </c>
      <c r="J122" s="6">
        <f t="shared" si="36"/>
        <v>1.7750240985692512E-11</v>
      </c>
      <c r="K122" s="3">
        <f t="shared" si="18"/>
        <v>0.99999431275397543</v>
      </c>
    </row>
    <row r="123" spans="1:15" x14ac:dyDescent="0.55000000000000004">
      <c r="C123" t="s">
        <v>139</v>
      </c>
      <c r="D123" t="s">
        <v>685</v>
      </c>
      <c r="E123" s="1">
        <v>1</v>
      </c>
      <c r="F123" s="1">
        <v>0</v>
      </c>
      <c r="G123" s="1">
        <v>2</v>
      </c>
      <c r="H123" s="5">
        <f t="shared" si="16"/>
        <v>51.252496958616334</v>
      </c>
      <c r="I123" s="6">
        <f t="shared" si="17"/>
        <v>5.5121799506402688E-23</v>
      </c>
      <c r="J123" s="6">
        <f t="shared" si="36"/>
        <v>1.7750240985692512E-11</v>
      </c>
      <c r="K123" s="3">
        <f t="shared" si="18"/>
        <v>3.1054113322085779E-12</v>
      </c>
    </row>
    <row r="124" spans="1:15" x14ac:dyDescent="0.55000000000000004">
      <c r="C124" t="s">
        <v>157</v>
      </c>
      <c r="D124" t="s">
        <v>685</v>
      </c>
      <c r="E124" s="1">
        <v>2</v>
      </c>
      <c r="F124" s="1">
        <v>1</v>
      </c>
      <c r="G124" s="1">
        <v>2</v>
      </c>
      <c r="H124" s="5">
        <f t="shared" si="16"/>
        <v>127.75036620652992</v>
      </c>
      <c r="I124" s="6">
        <f t="shared" si="17"/>
        <v>3.3015729325389798E-56</v>
      </c>
      <c r="J124" s="6">
        <f t="shared" si="36"/>
        <v>1.7750240985692512E-11</v>
      </c>
      <c r="K124" s="3">
        <f t="shared" si="18"/>
        <v>1.8600158359541119E-45</v>
      </c>
    </row>
    <row r="125" spans="1:15" x14ac:dyDescent="0.55000000000000004">
      <c r="C125" t="s">
        <v>158</v>
      </c>
      <c r="D125" t="s">
        <v>685</v>
      </c>
      <c r="E125" s="1">
        <v>1</v>
      </c>
      <c r="F125" s="1">
        <v>0</v>
      </c>
      <c r="G125" s="1">
        <v>2</v>
      </c>
      <c r="H125" s="5">
        <f t="shared" si="16"/>
        <v>51.252496958616334</v>
      </c>
      <c r="I125" s="6">
        <f t="shared" si="17"/>
        <v>5.5121799506402688E-23</v>
      </c>
      <c r="J125" s="6">
        <f t="shared" si="36"/>
        <v>1.7750240985692512E-11</v>
      </c>
      <c r="K125" s="3">
        <f t="shared" si="18"/>
        <v>3.1054113322085779E-12</v>
      </c>
    </row>
    <row r="126" spans="1:15" x14ac:dyDescent="0.55000000000000004">
      <c r="C126" t="s">
        <v>160</v>
      </c>
      <c r="D126" t="s">
        <v>685</v>
      </c>
      <c r="E126" s="1">
        <v>2</v>
      </c>
      <c r="F126" s="1">
        <v>0</v>
      </c>
      <c r="G126" s="1">
        <v>2</v>
      </c>
      <c r="H126" s="5">
        <f t="shared" si="16"/>
        <v>77.750366206529918</v>
      </c>
      <c r="I126" s="6">
        <f t="shared" si="17"/>
        <v>1.7117683436368281E-34</v>
      </c>
      <c r="J126" s="6">
        <f t="shared" si="36"/>
        <v>1.7750240985692512E-11</v>
      </c>
      <c r="K126" s="3">
        <f t="shared" si="18"/>
        <v>9.6436343879307888E-24</v>
      </c>
    </row>
    <row r="127" spans="1:15" x14ac:dyDescent="0.55000000000000004">
      <c r="C127" t="s">
        <v>133</v>
      </c>
      <c r="D127" t="s">
        <v>683</v>
      </c>
      <c r="E127" s="1">
        <v>0</v>
      </c>
      <c r="F127" s="1">
        <v>1</v>
      </c>
      <c r="G127" s="1">
        <v>1</v>
      </c>
      <c r="H127" s="5">
        <f t="shared" si="16"/>
        <v>62.377313855351375</v>
      </c>
      <c r="I127" s="6">
        <f t="shared" si="17"/>
        <v>8.1259996011464279E-28</v>
      </c>
      <c r="J127" s="6">
        <f t="shared" si="36"/>
        <v>1.7750240985692512E-11</v>
      </c>
      <c r="K127" s="3">
        <f t="shared" si="18"/>
        <v>4.577965790828613E-17</v>
      </c>
    </row>
    <row r="128" spans="1:15" x14ac:dyDescent="0.55000000000000004">
      <c r="C128" t="s">
        <v>134</v>
      </c>
      <c r="D128" t="s">
        <v>683</v>
      </c>
      <c r="E128" s="1">
        <v>1</v>
      </c>
      <c r="F128" s="1">
        <v>0</v>
      </c>
      <c r="G128" s="1">
        <v>1</v>
      </c>
      <c r="H128" s="5">
        <f t="shared" si="16"/>
        <v>38.875183103264959</v>
      </c>
      <c r="I128" s="6">
        <f t="shared" si="17"/>
        <v>1.3083456514380395E-17</v>
      </c>
      <c r="J128" s="6">
        <f t="shared" si="36"/>
        <v>1.7750240985692512E-11</v>
      </c>
      <c r="K128" s="3">
        <f t="shared" si="18"/>
        <v>7.3708613448832868E-7</v>
      </c>
    </row>
    <row r="129" spans="3:11" x14ac:dyDescent="0.55000000000000004">
      <c r="C129" t="s">
        <v>141</v>
      </c>
      <c r="D129" t="s">
        <v>683</v>
      </c>
      <c r="E129" s="1">
        <v>1</v>
      </c>
      <c r="F129" s="1">
        <v>1</v>
      </c>
      <c r="G129" s="1">
        <v>1</v>
      </c>
      <c r="H129" s="5">
        <f t="shared" si="16"/>
        <v>88.875183103264959</v>
      </c>
      <c r="I129" s="6">
        <f t="shared" si="17"/>
        <v>2.5234714762953719E-39</v>
      </c>
      <c r="J129" s="6">
        <f t="shared" si="36"/>
        <v>1.7750240985692512E-11</v>
      </c>
      <c r="K129" s="3">
        <f t="shared" si="18"/>
        <v>1.421654769830676E-28</v>
      </c>
    </row>
    <row r="130" spans="3:11" x14ac:dyDescent="0.55000000000000004">
      <c r="C130" t="s">
        <v>142</v>
      </c>
      <c r="D130" t="s">
        <v>683</v>
      </c>
      <c r="E130" s="1">
        <v>2</v>
      </c>
      <c r="F130" s="1">
        <v>0</v>
      </c>
      <c r="G130" s="1">
        <v>1</v>
      </c>
      <c r="H130" s="5">
        <f t="shared" si="16"/>
        <v>65.373052351178529</v>
      </c>
      <c r="I130" s="6">
        <f t="shared" si="17"/>
        <v>4.062974519557244E-29</v>
      </c>
      <c r="J130" s="6">
        <f t="shared" si="36"/>
        <v>1.7750240985692512E-11</v>
      </c>
      <c r="K130" s="3">
        <f t="shared" si="18"/>
        <v>2.2889686527817752E-18</v>
      </c>
    </row>
    <row r="131" spans="3:11" x14ac:dyDescent="0.55000000000000004">
      <c r="C131" t="s">
        <v>149</v>
      </c>
      <c r="D131" t="s">
        <v>683</v>
      </c>
      <c r="E131" s="1">
        <v>0</v>
      </c>
      <c r="F131" s="1">
        <v>1</v>
      </c>
      <c r="G131" s="1">
        <v>1</v>
      </c>
      <c r="H131" s="5">
        <f t="shared" si="16"/>
        <v>62.377313855351375</v>
      </c>
      <c r="I131" s="6">
        <f t="shared" si="17"/>
        <v>8.1259996011464279E-28</v>
      </c>
      <c r="J131" s="6">
        <f t="shared" si="36"/>
        <v>1.7750240985692512E-11</v>
      </c>
      <c r="K131" s="3">
        <f t="shared" si="18"/>
        <v>4.577965790828613E-17</v>
      </c>
    </row>
    <row r="132" spans="3:11" x14ac:dyDescent="0.55000000000000004">
      <c r="C132" t="s">
        <v>150</v>
      </c>
      <c r="D132" t="s">
        <v>683</v>
      </c>
      <c r="E132" s="1">
        <v>1</v>
      </c>
      <c r="F132" s="1">
        <v>0</v>
      </c>
      <c r="G132" s="1">
        <v>1</v>
      </c>
      <c r="H132" s="5">
        <f t="shared" ref="H132:H195" si="37">SUMPRODUCT(E$2:G$2,E132:G132)</f>
        <v>38.875183103264959</v>
      </c>
      <c r="I132" s="6">
        <f t="shared" ref="I132:I195" si="38">EXP(-H132)</f>
        <v>1.3083456514380395E-17</v>
      </c>
      <c r="J132" s="6">
        <f t="shared" si="36"/>
        <v>1.7750240985692512E-11</v>
      </c>
      <c r="K132" s="3">
        <f t="shared" ref="K132:K195" si="39">I132/J132</f>
        <v>7.3708613448832868E-7</v>
      </c>
    </row>
    <row r="133" spans="3:11" x14ac:dyDescent="0.55000000000000004">
      <c r="C133" t="s">
        <v>154</v>
      </c>
      <c r="D133" t="s">
        <v>683</v>
      </c>
      <c r="E133" s="1">
        <v>1</v>
      </c>
      <c r="F133" s="1">
        <v>1</v>
      </c>
      <c r="G133" s="1">
        <v>1</v>
      </c>
      <c r="H133" s="5">
        <f t="shared" si="37"/>
        <v>88.875183103264959</v>
      </c>
      <c r="I133" s="6">
        <f t="shared" si="38"/>
        <v>2.5234714762953719E-39</v>
      </c>
      <c r="J133" s="6">
        <f t="shared" si="36"/>
        <v>1.7750240985692512E-11</v>
      </c>
      <c r="K133" s="3">
        <f t="shared" si="39"/>
        <v>1.421654769830676E-28</v>
      </c>
    </row>
    <row r="134" spans="3:11" x14ac:dyDescent="0.55000000000000004">
      <c r="C134" t="s">
        <v>155</v>
      </c>
      <c r="D134" t="s">
        <v>683</v>
      </c>
      <c r="E134" s="1">
        <v>2</v>
      </c>
      <c r="F134" s="1">
        <v>0</v>
      </c>
      <c r="G134" s="1">
        <v>1</v>
      </c>
      <c r="H134" s="5">
        <f t="shared" si="37"/>
        <v>65.373052351178529</v>
      </c>
      <c r="I134" s="6">
        <f t="shared" si="38"/>
        <v>4.062974519557244E-29</v>
      </c>
      <c r="J134" s="6">
        <f t="shared" si="36"/>
        <v>1.7750240985692512E-11</v>
      </c>
      <c r="K134" s="3">
        <f t="shared" si="39"/>
        <v>2.2889686527817752E-18</v>
      </c>
    </row>
    <row r="135" spans="3:11" x14ac:dyDescent="0.55000000000000004">
      <c r="C135" t="s">
        <v>162</v>
      </c>
      <c r="D135" t="s">
        <v>683</v>
      </c>
      <c r="E135" s="1">
        <v>2</v>
      </c>
      <c r="F135" s="1">
        <v>1</v>
      </c>
      <c r="G135" s="1">
        <v>1</v>
      </c>
      <c r="H135" s="5">
        <f t="shared" si="37"/>
        <v>115.37305235117854</v>
      </c>
      <c r="I135" s="6">
        <f t="shared" si="38"/>
        <v>7.8364614868771951E-51</v>
      </c>
      <c r="J135" s="6">
        <f t="shared" si="36"/>
        <v>1.7750240985692512E-11</v>
      </c>
      <c r="K135" s="3">
        <f t="shared" si="39"/>
        <v>4.4148479410469597E-40</v>
      </c>
    </row>
    <row r="136" spans="3:11" x14ac:dyDescent="0.55000000000000004">
      <c r="C136" t="s">
        <v>163</v>
      </c>
      <c r="D136" t="s">
        <v>683</v>
      </c>
      <c r="E136" s="1">
        <v>3</v>
      </c>
      <c r="F136" s="1">
        <v>0</v>
      </c>
      <c r="G136" s="1">
        <v>1</v>
      </c>
      <c r="H136" s="5">
        <f t="shared" si="37"/>
        <v>91.870921599092114</v>
      </c>
      <c r="I136" s="6">
        <f t="shared" si="38"/>
        <v>1.2617278873076878E-40</v>
      </c>
      <c r="J136" s="6">
        <f t="shared" si="36"/>
        <v>1.7750240985692512E-11</v>
      </c>
      <c r="K136" s="3">
        <f t="shared" si="39"/>
        <v>7.1082296196693721E-30</v>
      </c>
    </row>
    <row r="137" spans="3:11" x14ac:dyDescent="0.55000000000000004">
      <c r="C137" t="s">
        <v>132</v>
      </c>
      <c r="D137" t="s">
        <v>682</v>
      </c>
      <c r="E137" s="1">
        <v>1</v>
      </c>
      <c r="F137" s="1">
        <v>1</v>
      </c>
      <c r="G137" s="1">
        <v>0</v>
      </c>
      <c r="H137" s="5">
        <f t="shared" si="37"/>
        <v>76.497869247913584</v>
      </c>
      <c r="I137" s="6">
        <f t="shared" si="38"/>
        <v>5.9895956991670506E-34</v>
      </c>
      <c r="J137" s="6">
        <f t="shared" si="36"/>
        <v>1.7750240985692512E-11</v>
      </c>
      <c r="K137" s="3">
        <f t="shared" si="39"/>
        <v>3.3743742994784876E-23</v>
      </c>
    </row>
    <row r="138" spans="3:11" x14ac:dyDescent="0.55000000000000004">
      <c r="C138" t="s">
        <v>135</v>
      </c>
      <c r="D138" t="s">
        <v>682</v>
      </c>
      <c r="E138" s="1">
        <v>2</v>
      </c>
      <c r="F138" s="1">
        <v>1</v>
      </c>
      <c r="G138" s="1">
        <v>0</v>
      </c>
      <c r="H138" s="5">
        <f t="shared" si="37"/>
        <v>102.99573849582717</v>
      </c>
      <c r="I138" s="6">
        <f t="shared" si="38"/>
        <v>1.8600264143819426E-45</v>
      </c>
      <c r="J138" s="6">
        <f t="shared" si="36"/>
        <v>1.7750240985692512E-11</v>
      </c>
      <c r="K138" s="3">
        <f t="shared" si="39"/>
        <v>1.0478879784681272E-34</v>
      </c>
    </row>
    <row r="139" spans="3:11" x14ac:dyDescent="0.55000000000000004">
      <c r="C139" t="s">
        <v>138</v>
      </c>
      <c r="D139" t="s">
        <v>682</v>
      </c>
      <c r="E139" s="1">
        <v>1</v>
      </c>
      <c r="F139" s="1">
        <v>1</v>
      </c>
      <c r="G139" s="1">
        <v>0</v>
      </c>
      <c r="H139" s="5">
        <f t="shared" si="37"/>
        <v>76.497869247913584</v>
      </c>
      <c r="I139" s="6">
        <f t="shared" si="38"/>
        <v>5.9895956991670506E-34</v>
      </c>
      <c r="J139" s="6">
        <f t="shared" si="36"/>
        <v>1.7750240985692512E-11</v>
      </c>
      <c r="K139" s="3">
        <f t="shared" si="39"/>
        <v>3.3743742994784876E-23</v>
      </c>
    </row>
    <row r="140" spans="3:11" x14ac:dyDescent="0.55000000000000004">
      <c r="C140" t="s">
        <v>140</v>
      </c>
      <c r="D140" t="s">
        <v>682</v>
      </c>
      <c r="E140" s="1">
        <v>2</v>
      </c>
      <c r="F140" s="1">
        <v>1</v>
      </c>
      <c r="G140" s="1">
        <v>0</v>
      </c>
      <c r="H140" s="5">
        <f t="shared" si="37"/>
        <v>102.99573849582717</v>
      </c>
      <c r="I140" s="6">
        <f t="shared" si="38"/>
        <v>1.8600264143819426E-45</v>
      </c>
      <c r="J140" s="6">
        <f t="shared" si="36"/>
        <v>1.7750240985692512E-11</v>
      </c>
      <c r="K140" s="3">
        <f t="shared" si="39"/>
        <v>1.0478879784681272E-34</v>
      </c>
    </row>
    <row r="141" spans="3:11" x14ac:dyDescent="0.55000000000000004">
      <c r="C141" t="s">
        <v>143</v>
      </c>
      <c r="D141" t="s">
        <v>682</v>
      </c>
      <c r="E141" s="1">
        <v>3</v>
      </c>
      <c r="F141" s="1">
        <v>1</v>
      </c>
      <c r="G141" s="1">
        <v>0</v>
      </c>
      <c r="H141" s="5">
        <f t="shared" si="37"/>
        <v>129.49360774374074</v>
      </c>
      <c r="I141" s="6">
        <f t="shared" si="38"/>
        <v>5.7761799559855454E-57</v>
      </c>
      <c r="J141" s="6">
        <f t="shared" si="36"/>
        <v>1.7750240985692512E-11</v>
      </c>
      <c r="K141" s="3">
        <f t="shared" si="39"/>
        <v>3.2541417103246115E-46</v>
      </c>
    </row>
    <row r="142" spans="3:11" x14ac:dyDescent="0.55000000000000004">
      <c r="C142" t="s">
        <v>146</v>
      </c>
      <c r="D142" t="s">
        <v>682</v>
      </c>
      <c r="E142" s="1">
        <v>2</v>
      </c>
      <c r="F142" s="1">
        <v>1</v>
      </c>
      <c r="G142" s="1">
        <v>0</v>
      </c>
      <c r="H142" s="5">
        <f t="shared" si="37"/>
        <v>102.99573849582717</v>
      </c>
      <c r="I142" s="6">
        <f t="shared" si="38"/>
        <v>1.8600264143819426E-45</v>
      </c>
      <c r="J142" s="6">
        <f t="shared" si="36"/>
        <v>1.7750240985692512E-11</v>
      </c>
      <c r="K142" s="3">
        <f t="shared" si="39"/>
        <v>1.0478879784681272E-34</v>
      </c>
    </row>
    <row r="143" spans="3:11" x14ac:dyDescent="0.55000000000000004">
      <c r="C143" t="s">
        <v>148</v>
      </c>
      <c r="D143" t="s">
        <v>682</v>
      </c>
      <c r="E143" s="1">
        <v>1</v>
      </c>
      <c r="F143" s="1">
        <v>1</v>
      </c>
      <c r="G143" s="1">
        <v>0</v>
      </c>
      <c r="H143" s="5">
        <f t="shared" si="37"/>
        <v>76.497869247913584</v>
      </c>
      <c r="I143" s="6">
        <f t="shared" si="38"/>
        <v>5.9895956991670506E-34</v>
      </c>
      <c r="J143" s="6">
        <f t="shared" si="36"/>
        <v>1.7750240985692512E-11</v>
      </c>
      <c r="K143" s="3">
        <f t="shared" si="39"/>
        <v>3.3743742994784876E-23</v>
      </c>
    </row>
    <row r="144" spans="3:11" x14ac:dyDescent="0.55000000000000004">
      <c r="C144" t="s">
        <v>151</v>
      </c>
      <c r="D144" t="s">
        <v>682</v>
      </c>
      <c r="E144" s="1">
        <v>2</v>
      </c>
      <c r="F144" s="1">
        <v>1</v>
      </c>
      <c r="G144" s="1">
        <v>0</v>
      </c>
      <c r="H144" s="5">
        <f t="shared" si="37"/>
        <v>102.99573849582717</v>
      </c>
      <c r="I144" s="6">
        <f t="shared" si="38"/>
        <v>1.8600264143819426E-45</v>
      </c>
      <c r="J144" s="6">
        <f t="shared" si="36"/>
        <v>1.7750240985692512E-11</v>
      </c>
      <c r="K144" s="3">
        <f t="shared" si="39"/>
        <v>1.0478879784681272E-34</v>
      </c>
    </row>
    <row r="145" spans="1:15" x14ac:dyDescent="0.55000000000000004">
      <c r="C145" t="s">
        <v>153</v>
      </c>
      <c r="D145" t="s">
        <v>682</v>
      </c>
      <c r="E145" s="1">
        <v>2</v>
      </c>
      <c r="F145" s="1">
        <v>1</v>
      </c>
      <c r="G145" s="1">
        <v>0</v>
      </c>
      <c r="H145" s="5">
        <f t="shared" si="37"/>
        <v>102.99573849582717</v>
      </c>
      <c r="I145" s="6">
        <f t="shared" si="38"/>
        <v>1.8600264143819426E-45</v>
      </c>
      <c r="J145" s="6">
        <f t="shared" si="36"/>
        <v>1.7750240985692512E-11</v>
      </c>
      <c r="K145" s="3">
        <f t="shared" si="39"/>
        <v>1.0478879784681272E-34</v>
      </c>
    </row>
    <row r="146" spans="1:15" x14ac:dyDescent="0.55000000000000004">
      <c r="C146" t="s">
        <v>156</v>
      </c>
      <c r="D146" t="s">
        <v>682</v>
      </c>
      <c r="E146" s="1">
        <v>3</v>
      </c>
      <c r="F146" s="1">
        <v>1</v>
      </c>
      <c r="G146" s="1">
        <v>0</v>
      </c>
      <c r="H146" s="5">
        <f t="shared" si="37"/>
        <v>129.49360774374074</v>
      </c>
      <c r="I146" s="6">
        <f t="shared" si="38"/>
        <v>5.7761799559855454E-57</v>
      </c>
      <c r="J146" s="6">
        <f t="shared" si="36"/>
        <v>1.7750240985692512E-11</v>
      </c>
      <c r="K146" s="3">
        <f t="shared" si="39"/>
        <v>3.2541417103246115E-46</v>
      </c>
    </row>
    <row r="147" spans="1:15" x14ac:dyDescent="0.55000000000000004">
      <c r="C147" t="s">
        <v>159</v>
      </c>
      <c r="D147" t="s">
        <v>682</v>
      </c>
      <c r="E147" s="1">
        <v>2</v>
      </c>
      <c r="F147" s="1">
        <v>1</v>
      </c>
      <c r="G147" s="1">
        <v>0</v>
      </c>
      <c r="H147" s="5">
        <f t="shared" si="37"/>
        <v>102.99573849582717</v>
      </c>
      <c r="I147" s="6">
        <f t="shared" si="38"/>
        <v>1.8600264143819426E-45</v>
      </c>
      <c r="J147" s="6">
        <f t="shared" si="36"/>
        <v>1.7750240985692512E-11</v>
      </c>
      <c r="K147" s="3">
        <f t="shared" si="39"/>
        <v>1.0478879784681272E-34</v>
      </c>
    </row>
    <row r="148" spans="1:15" x14ac:dyDescent="0.55000000000000004">
      <c r="C148" t="s">
        <v>161</v>
      </c>
      <c r="D148" t="s">
        <v>682</v>
      </c>
      <c r="E148" s="1">
        <v>3</v>
      </c>
      <c r="F148" s="1">
        <v>1</v>
      </c>
      <c r="G148" s="1">
        <v>0</v>
      </c>
      <c r="H148" s="5">
        <f t="shared" si="37"/>
        <v>129.49360774374074</v>
      </c>
      <c r="I148" s="6">
        <f t="shared" si="38"/>
        <v>5.7761799559855454E-57</v>
      </c>
      <c r="J148" s="6">
        <f t="shared" si="36"/>
        <v>1.7750240985692512E-11</v>
      </c>
      <c r="K148" s="3">
        <f t="shared" si="39"/>
        <v>3.2541417103246115E-46</v>
      </c>
    </row>
    <row r="149" spans="1:15" x14ac:dyDescent="0.55000000000000004">
      <c r="C149" t="s">
        <v>164</v>
      </c>
      <c r="D149" t="s">
        <v>682</v>
      </c>
      <c r="E149" s="1">
        <v>4</v>
      </c>
      <c r="F149" s="1">
        <v>1</v>
      </c>
      <c r="G149" s="1">
        <v>0</v>
      </c>
      <c r="H149" s="5">
        <f t="shared" si="37"/>
        <v>155.99147699165434</v>
      </c>
      <c r="I149" s="6">
        <f t="shared" si="38"/>
        <v>1.7937516707263886E-68</v>
      </c>
      <c r="J149" s="6">
        <f t="shared" si="36"/>
        <v>1.7750240985692512E-11</v>
      </c>
      <c r="K149" s="3">
        <f t="shared" si="39"/>
        <v>1.0105506016353426E-57</v>
      </c>
    </row>
    <row r="150" spans="1:15" x14ac:dyDescent="0.55000000000000004">
      <c r="A150" t="s">
        <v>165</v>
      </c>
      <c r="B150" t="s">
        <v>685</v>
      </c>
      <c r="C150" t="s">
        <v>178</v>
      </c>
      <c r="D150" t="s">
        <v>684</v>
      </c>
      <c r="E150" s="1">
        <v>1</v>
      </c>
      <c r="F150" s="1">
        <v>1</v>
      </c>
      <c r="G150" s="1">
        <v>3</v>
      </c>
      <c r="H150" s="5">
        <f t="shared" si="37"/>
        <v>113.62981081396771</v>
      </c>
      <c r="I150" s="6">
        <f t="shared" si="38"/>
        <v>4.4791972080350157E-50</v>
      </c>
      <c r="J150" s="6">
        <f t="shared" ref="J150" si="40">SUM(I150:I182)</f>
        <v>1.7750240986271138E-11</v>
      </c>
      <c r="K150" s="3">
        <f t="shared" si="39"/>
        <v>2.5234571246099898E-39</v>
      </c>
      <c r="L150" t="s">
        <v>682</v>
      </c>
      <c r="M150">
        <f t="shared" ref="M150" si="41">IF(L150=B150, 1, 0)</f>
        <v>0</v>
      </c>
      <c r="N150" s="3">
        <f>SUMIF(D150:D182,L150,K150:K182)</f>
        <v>3.2598146404902595E-11</v>
      </c>
      <c r="O150" s="3">
        <f t="shared" ref="O150:O153" si="42">LN(N150)</f>
        <v>-24.146765687917725</v>
      </c>
    </row>
    <row r="151" spans="1:15" x14ac:dyDescent="0.55000000000000004">
      <c r="C151" t="s">
        <v>179</v>
      </c>
      <c r="D151" t="s">
        <v>684</v>
      </c>
      <c r="E151" s="1">
        <v>1</v>
      </c>
      <c r="F151" s="1">
        <v>0</v>
      </c>
      <c r="G151" s="1">
        <v>3</v>
      </c>
      <c r="H151" s="5">
        <f t="shared" si="37"/>
        <v>63.629810813967708</v>
      </c>
      <c r="I151" s="6">
        <f t="shared" si="38"/>
        <v>2.3223318528130926E-28</v>
      </c>
      <c r="J151" s="6">
        <f t="shared" ref="J151:J214" si="43">J150</f>
        <v>1.7750240986271138E-11</v>
      </c>
      <c r="K151" s="3">
        <f t="shared" si="39"/>
        <v>1.3083382105117851E-17</v>
      </c>
      <c r="L151" t="s">
        <v>683</v>
      </c>
      <c r="M151">
        <f t="shared" ref="M151" si="44">IF(L151=B150, 1, 0)</f>
        <v>0</v>
      </c>
      <c r="N151" s="3">
        <f>SUMIF(D150:D182,L151,K150:K182)</f>
        <v>1.4741722689331798E-6</v>
      </c>
      <c r="O151" s="3">
        <f t="shared" si="42"/>
        <v>-13.427413899293954</v>
      </c>
    </row>
    <row r="152" spans="1:15" x14ac:dyDescent="0.55000000000000004">
      <c r="C152" t="s">
        <v>181</v>
      </c>
      <c r="D152" t="s">
        <v>684</v>
      </c>
      <c r="E152" s="1">
        <v>0</v>
      </c>
      <c r="F152" s="1">
        <v>0</v>
      </c>
      <c r="G152" s="1">
        <v>3</v>
      </c>
      <c r="H152" s="5">
        <f t="shared" si="37"/>
        <v>37.131941566054124</v>
      </c>
      <c r="I152" s="6">
        <f t="shared" si="38"/>
        <v>7.4782964210053783E-17</v>
      </c>
      <c r="J152" s="6">
        <f t="shared" si="43"/>
        <v>1.7750240986271138E-11</v>
      </c>
      <c r="K152" s="3">
        <f t="shared" si="39"/>
        <v>4.2130675447107677E-6</v>
      </c>
      <c r="L152" t="s">
        <v>685</v>
      </c>
      <c r="M152">
        <f t="shared" ref="M152" si="45">IF(L152=B150, 1, 0)</f>
        <v>1</v>
      </c>
      <c r="N152" s="3">
        <f>SUMIF(D150:D182,L152,K150:K182)</f>
        <v>0.99999431272758821</v>
      </c>
      <c r="O152" s="3">
        <f t="shared" si="42"/>
        <v>-5.6872885843868499E-6</v>
      </c>
    </row>
    <row r="153" spans="1:15" x14ac:dyDescent="0.55000000000000004">
      <c r="C153" t="s">
        <v>186</v>
      </c>
      <c r="D153" t="s">
        <v>684</v>
      </c>
      <c r="E153" s="1">
        <v>1</v>
      </c>
      <c r="F153" s="1">
        <v>0</v>
      </c>
      <c r="G153" s="1">
        <v>3</v>
      </c>
      <c r="H153" s="5">
        <f t="shared" si="37"/>
        <v>63.629810813967708</v>
      </c>
      <c r="I153" s="6">
        <f t="shared" si="38"/>
        <v>2.3223318528130926E-28</v>
      </c>
      <c r="J153" s="6">
        <f t="shared" si="43"/>
        <v>1.7750240986271138E-11</v>
      </c>
      <c r="K153" s="3">
        <f t="shared" si="39"/>
        <v>1.3083382105117851E-17</v>
      </c>
      <c r="L153" t="s">
        <v>684</v>
      </c>
      <c r="M153">
        <f t="shared" ref="M153" si="46">IF(L153=B150, 1, 0)</f>
        <v>0</v>
      </c>
      <c r="N153" s="3">
        <f>SUMIF(D150:D182,L153,K150:K182)</f>
        <v>4.2130675447369343E-6</v>
      </c>
      <c r="O153" s="3">
        <f t="shared" si="42"/>
        <v>-12.37731954263996</v>
      </c>
    </row>
    <row r="154" spans="1:15" x14ac:dyDescent="0.55000000000000004">
      <c r="C154" t="s">
        <v>170</v>
      </c>
      <c r="D154" t="s">
        <v>685</v>
      </c>
      <c r="E154" s="1">
        <v>1</v>
      </c>
      <c r="F154" s="1">
        <v>1</v>
      </c>
      <c r="G154" s="1">
        <v>2</v>
      </c>
      <c r="H154" s="5">
        <f t="shared" si="37"/>
        <v>101.25249695861633</v>
      </c>
      <c r="I154" s="6">
        <f t="shared" si="38"/>
        <v>1.0631616241747174E-44</v>
      </c>
      <c r="J154" s="6">
        <f t="shared" si="43"/>
        <v>1.7750240986271138E-11</v>
      </c>
      <c r="K154" s="3">
        <f t="shared" si="39"/>
        <v>5.9895616346674731E-34</v>
      </c>
    </row>
    <row r="155" spans="1:15" x14ac:dyDescent="0.55000000000000004">
      <c r="C155" t="s">
        <v>171</v>
      </c>
      <c r="D155" t="s">
        <v>685</v>
      </c>
      <c r="E155" s="1">
        <v>0</v>
      </c>
      <c r="F155" s="1">
        <v>0</v>
      </c>
      <c r="G155" s="1">
        <v>2</v>
      </c>
      <c r="H155" s="5">
        <f t="shared" si="37"/>
        <v>24.754627710702749</v>
      </c>
      <c r="I155" s="6">
        <f t="shared" si="38"/>
        <v>1.7750140035705032E-11</v>
      </c>
      <c r="J155" s="6">
        <f t="shared" si="43"/>
        <v>1.7750240986271138E-11</v>
      </c>
      <c r="K155" s="3">
        <f t="shared" si="39"/>
        <v>0.9999943127213774</v>
      </c>
    </row>
    <row r="156" spans="1:15" x14ac:dyDescent="0.55000000000000004">
      <c r="C156" t="s">
        <v>173</v>
      </c>
      <c r="D156" t="s">
        <v>685</v>
      </c>
      <c r="E156" s="1">
        <v>1</v>
      </c>
      <c r="F156" s="1">
        <v>0</v>
      </c>
      <c r="G156" s="1">
        <v>2</v>
      </c>
      <c r="H156" s="5">
        <f t="shared" si="37"/>
        <v>51.252496958616334</v>
      </c>
      <c r="I156" s="6">
        <f t="shared" si="38"/>
        <v>5.5121799506402688E-23</v>
      </c>
      <c r="J156" s="6">
        <f t="shared" si="43"/>
        <v>1.7750240986271138E-11</v>
      </c>
      <c r="K156" s="3">
        <f t="shared" si="39"/>
        <v>3.1054113321073472E-12</v>
      </c>
    </row>
    <row r="157" spans="1:15" x14ac:dyDescent="0.55000000000000004">
      <c r="C157" t="s">
        <v>191</v>
      </c>
      <c r="D157" t="s">
        <v>685</v>
      </c>
      <c r="E157" s="1">
        <v>2</v>
      </c>
      <c r="F157" s="1">
        <v>1</v>
      </c>
      <c r="G157" s="1">
        <v>2</v>
      </c>
      <c r="H157" s="5">
        <f t="shared" si="37"/>
        <v>127.75036620652992</v>
      </c>
      <c r="I157" s="6">
        <f t="shared" si="38"/>
        <v>3.3015729325389798E-56</v>
      </c>
      <c r="J157" s="6">
        <f t="shared" si="43"/>
        <v>1.7750240986271138E-11</v>
      </c>
      <c r="K157" s="3">
        <f t="shared" si="39"/>
        <v>1.8600158358934789E-45</v>
      </c>
    </row>
    <row r="158" spans="1:15" x14ac:dyDescent="0.55000000000000004">
      <c r="C158" t="s">
        <v>192</v>
      </c>
      <c r="D158" t="s">
        <v>685</v>
      </c>
      <c r="E158" s="1">
        <v>1</v>
      </c>
      <c r="F158" s="1">
        <v>0</v>
      </c>
      <c r="G158" s="1">
        <v>2</v>
      </c>
      <c r="H158" s="5">
        <f t="shared" si="37"/>
        <v>51.252496958616334</v>
      </c>
      <c r="I158" s="6">
        <f t="shared" si="38"/>
        <v>5.5121799506402688E-23</v>
      </c>
      <c r="J158" s="6">
        <f t="shared" si="43"/>
        <v>1.7750240986271138E-11</v>
      </c>
      <c r="K158" s="3">
        <f t="shared" si="39"/>
        <v>3.1054113321073472E-12</v>
      </c>
    </row>
    <row r="159" spans="1:15" x14ac:dyDescent="0.55000000000000004">
      <c r="C159" t="s">
        <v>194</v>
      </c>
      <c r="D159" t="s">
        <v>685</v>
      </c>
      <c r="E159" s="1">
        <v>2</v>
      </c>
      <c r="F159" s="1">
        <v>0</v>
      </c>
      <c r="G159" s="1">
        <v>2</v>
      </c>
      <c r="H159" s="5">
        <f t="shared" si="37"/>
        <v>77.750366206529918</v>
      </c>
      <c r="I159" s="6">
        <f t="shared" si="38"/>
        <v>1.7117683436368281E-34</v>
      </c>
      <c r="J159" s="6">
        <f t="shared" si="43"/>
        <v>1.7750240986271138E-11</v>
      </c>
      <c r="K159" s="3">
        <f t="shared" si="39"/>
        <v>9.6436343876164234E-24</v>
      </c>
    </row>
    <row r="160" spans="1:15" x14ac:dyDescent="0.55000000000000004">
      <c r="C160" t="s">
        <v>167</v>
      </c>
      <c r="D160" t="s">
        <v>683</v>
      </c>
      <c r="E160" s="1">
        <v>1</v>
      </c>
      <c r="F160" s="1">
        <v>1</v>
      </c>
      <c r="G160" s="1">
        <v>1</v>
      </c>
      <c r="H160" s="5">
        <f t="shared" si="37"/>
        <v>88.875183103264959</v>
      </c>
      <c r="I160" s="6">
        <f t="shared" si="38"/>
        <v>2.5234714762953719E-39</v>
      </c>
      <c r="J160" s="6">
        <f t="shared" si="43"/>
        <v>1.7750240986271138E-11</v>
      </c>
      <c r="K160" s="3">
        <f t="shared" si="39"/>
        <v>1.4216547697843327E-28</v>
      </c>
    </row>
    <row r="161" spans="3:11" x14ac:dyDescent="0.55000000000000004">
      <c r="C161" t="s">
        <v>168</v>
      </c>
      <c r="D161" t="s">
        <v>683</v>
      </c>
      <c r="E161" s="1">
        <v>1</v>
      </c>
      <c r="F161" s="1">
        <v>0</v>
      </c>
      <c r="G161" s="1">
        <v>1</v>
      </c>
      <c r="H161" s="5">
        <f t="shared" si="37"/>
        <v>38.875183103264959</v>
      </c>
      <c r="I161" s="6">
        <f t="shared" si="38"/>
        <v>1.3083456514380395E-17</v>
      </c>
      <c r="J161" s="6">
        <f t="shared" si="43"/>
        <v>1.7750240986271138E-11</v>
      </c>
      <c r="K161" s="3">
        <f t="shared" si="39"/>
        <v>7.37086134464301E-7</v>
      </c>
    </row>
    <row r="162" spans="3:11" x14ac:dyDescent="0.55000000000000004">
      <c r="C162" t="s">
        <v>175</v>
      </c>
      <c r="D162" t="s">
        <v>683</v>
      </c>
      <c r="E162" s="1">
        <v>2</v>
      </c>
      <c r="F162" s="1">
        <v>1</v>
      </c>
      <c r="G162" s="1">
        <v>1</v>
      </c>
      <c r="H162" s="5">
        <f t="shared" si="37"/>
        <v>115.37305235117854</v>
      </c>
      <c r="I162" s="6">
        <f t="shared" si="38"/>
        <v>7.8364614868771951E-51</v>
      </c>
      <c r="J162" s="6">
        <f t="shared" si="43"/>
        <v>1.7750240986271138E-11</v>
      </c>
      <c r="K162" s="3">
        <f t="shared" si="39"/>
        <v>4.4148479409030441E-40</v>
      </c>
    </row>
    <row r="163" spans="3:11" x14ac:dyDescent="0.55000000000000004">
      <c r="C163" t="s">
        <v>176</v>
      </c>
      <c r="D163" t="s">
        <v>683</v>
      </c>
      <c r="E163" s="1">
        <v>2</v>
      </c>
      <c r="F163" s="1">
        <v>0</v>
      </c>
      <c r="G163" s="1">
        <v>1</v>
      </c>
      <c r="H163" s="5">
        <f t="shared" si="37"/>
        <v>65.373052351178529</v>
      </c>
      <c r="I163" s="6">
        <f t="shared" si="38"/>
        <v>4.062974519557244E-29</v>
      </c>
      <c r="J163" s="6">
        <f t="shared" si="43"/>
        <v>1.7750240986271138E-11</v>
      </c>
      <c r="K163" s="3">
        <f t="shared" si="39"/>
        <v>2.2889686527071589E-18</v>
      </c>
    </row>
    <row r="164" spans="3:11" x14ac:dyDescent="0.55000000000000004">
      <c r="C164" t="s">
        <v>183</v>
      </c>
      <c r="D164" t="s">
        <v>683</v>
      </c>
      <c r="E164" s="1">
        <v>1</v>
      </c>
      <c r="F164" s="1">
        <v>1</v>
      </c>
      <c r="G164" s="1">
        <v>1</v>
      </c>
      <c r="H164" s="5">
        <f t="shared" si="37"/>
        <v>88.875183103264959</v>
      </c>
      <c r="I164" s="6">
        <f t="shared" si="38"/>
        <v>2.5234714762953719E-39</v>
      </c>
      <c r="J164" s="6">
        <f t="shared" si="43"/>
        <v>1.7750240986271138E-11</v>
      </c>
      <c r="K164" s="3">
        <f t="shared" si="39"/>
        <v>1.4216547697843327E-28</v>
      </c>
    </row>
    <row r="165" spans="3:11" x14ac:dyDescent="0.55000000000000004">
      <c r="C165" t="s">
        <v>184</v>
      </c>
      <c r="D165" t="s">
        <v>683</v>
      </c>
      <c r="E165" s="1">
        <v>1</v>
      </c>
      <c r="F165" s="1">
        <v>0</v>
      </c>
      <c r="G165" s="1">
        <v>1</v>
      </c>
      <c r="H165" s="5">
        <f t="shared" si="37"/>
        <v>38.875183103264959</v>
      </c>
      <c r="I165" s="6">
        <f t="shared" si="38"/>
        <v>1.3083456514380395E-17</v>
      </c>
      <c r="J165" s="6">
        <f t="shared" si="43"/>
        <v>1.7750240986271138E-11</v>
      </c>
      <c r="K165" s="3">
        <f t="shared" si="39"/>
        <v>7.37086134464301E-7</v>
      </c>
    </row>
    <row r="166" spans="3:11" x14ac:dyDescent="0.55000000000000004">
      <c r="C166" t="s">
        <v>188</v>
      </c>
      <c r="D166" t="s">
        <v>683</v>
      </c>
      <c r="E166" s="1">
        <v>2</v>
      </c>
      <c r="F166" s="1">
        <v>1</v>
      </c>
      <c r="G166" s="1">
        <v>1</v>
      </c>
      <c r="H166" s="5">
        <f t="shared" si="37"/>
        <v>115.37305235117854</v>
      </c>
      <c r="I166" s="6">
        <f t="shared" si="38"/>
        <v>7.8364614868771951E-51</v>
      </c>
      <c r="J166" s="6">
        <f t="shared" si="43"/>
        <v>1.7750240986271138E-11</v>
      </c>
      <c r="K166" s="3">
        <f t="shared" si="39"/>
        <v>4.4148479409030441E-40</v>
      </c>
    </row>
    <row r="167" spans="3:11" x14ac:dyDescent="0.55000000000000004">
      <c r="C167" t="s">
        <v>189</v>
      </c>
      <c r="D167" t="s">
        <v>683</v>
      </c>
      <c r="E167" s="1">
        <v>2</v>
      </c>
      <c r="F167" s="1">
        <v>0</v>
      </c>
      <c r="G167" s="1">
        <v>1</v>
      </c>
      <c r="H167" s="5">
        <f t="shared" si="37"/>
        <v>65.373052351178529</v>
      </c>
      <c r="I167" s="6">
        <f t="shared" si="38"/>
        <v>4.062974519557244E-29</v>
      </c>
      <c r="J167" s="6">
        <f t="shared" si="43"/>
        <v>1.7750240986271138E-11</v>
      </c>
      <c r="K167" s="3">
        <f t="shared" si="39"/>
        <v>2.2889686527071589E-18</v>
      </c>
    </row>
    <row r="168" spans="3:11" x14ac:dyDescent="0.55000000000000004">
      <c r="C168" t="s">
        <v>196</v>
      </c>
      <c r="D168" t="s">
        <v>683</v>
      </c>
      <c r="E168" s="1">
        <v>3</v>
      </c>
      <c r="F168" s="1">
        <v>1</v>
      </c>
      <c r="G168" s="1">
        <v>1</v>
      </c>
      <c r="H168" s="5">
        <f t="shared" si="37"/>
        <v>141.87092159909213</v>
      </c>
      <c r="I168" s="6">
        <f t="shared" si="38"/>
        <v>2.4335574708165033E-62</v>
      </c>
      <c r="J168" s="6">
        <f t="shared" si="43"/>
        <v>1.7750240986271138E-11</v>
      </c>
      <c r="K168" s="3">
        <f t="shared" si="39"/>
        <v>1.3709996797782802E-51</v>
      </c>
    </row>
    <row r="169" spans="3:11" x14ac:dyDescent="0.55000000000000004">
      <c r="C169" t="s">
        <v>197</v>
      </c>
      <c r="D169" t="s">
        <v>683</v>
      </c>
      <c r="E169" s="1">
        <v>3</v>
      </c>
      <c r="F169" s="1">
        <v>0</v>
      </c>
      <c r="G169" s="1">
        <v>1</v>
      </c>
      <c r="H169" s="5">
        <f t="shared" si="37"/>
        <v>91.870921599092114</v>
      </c>
      <c r="I169" s="6">
        <f t="shared" si="38"/>
        <v>1.2617278873076878E-40</v>
      </c>
      <c r="J169" s="6">
        <f t="shared" si="43"/>
        <v>1.7750240986271138E-11</v>
      </c>
      <c r="K169" s="3">
        <f t="shared" si="39"/>
        <v>7.1082296194376561E-30</v>
      </c>
    </row>
    <row r="170" spans="3:11" x14ac:dyDescent="0.55000000000000004">
      <c r="C170" t="s">
        <v>166</v>
      </c>
      <c r="D170" t="s">
        <v>682</v>
      </c>
      <c r="E170" s="1">
        <v>0</v>
      </c>
      <c r="F170" s="1">
        <v>1</v>
      </c>
      <c r="G170" s="1">
        <v>0</v>
      </c>
      <c r="H170" s="5">
        <f t="shared" si="37"/>
        <v>50</v>
      </c>
      <c r="I170" s="6">
        <f t="shared" si="38"/>
        <v>1.9287498479639178E-22</v>
      </c>
      <c r="J170" s="6">
        <f t="shared" si="43"/>
        <v>1.7750240986271138E-11</v>
      </c>
      <c r="K170" s="3">
        <f t="shared" si="39"/>
        <v>1.086604880156671E-11</v>
      </c>
    </row>
    <row r="171" spans="3:11" x14ac:dyDescent="0.55000000000000004">
      <c r="C171" t="s">
        <v>169</v>
      </c>
      <c r="D171" t="s">
        <v>682</v>
      </c>
      <c r="E171" s="1">
        <v>1</v>
      </c>
      <c r="F171" s="1">
        <v>1</v>
      </c>
      <c r="G171" s="1">
        <v>0</v>
      </c>
      <c r="H171" s="5">
        <f t="shared" si="37"/>
        <v>76.497869247913584</v>
      </c>
      <c r="I171" s="6">
        <f t="shared" si="38"/>
        <v>5.9895956991670506E-34</v>
      </c>
      <c r="J171" s="6">
        <f t="shared" si="43"/>
        <v>1.7750240986271138E-11</v>
      </c>
      <c r="K171" s="3">
        <f t="shared" si="39"/>
        <v>3.3743742993684889E-23</v>
      </c>
    </row>
    <row r="172" spans="3:11" x14ac:dyDescent="0.55000000000000004">
      <c r="C172" t="s">
        <v>172</v>
      </c>
      <c r="D172" t="s">
        <v>682</v>
      </c>
      <c r="E172" s="1">
        <v>0</v>
      </c>
      <c r="F172" s="1">
        <v>1</v>
      </c>
      <c r="G172" s="1">
        <v>0</v>
      </c>
      <c r="H172" s="5">
        <f t="shared" si="37"/>
        <v>50</v>
      </c>
      <c r="I172" s="6">
        <f t="shared" si="38"/>
        <v>1.9287498479639178E-22</v>
      </c>
      <c r="J172" s="6">
        <f t="shared" si="43"/>
        <v>1.7750240986271138E-11</v>
      </c>
      <c r="K172" s="3">
        <f t="shared" si="39"/>
        <v>1.086604880156671E-11</v>
      </c>
    </row>
    <row r="173" spans="3:11" x14ac:dyDescent="0.55000000000000004">
      <c r="C173" t="s">
        <v>174</v>
      </c>
      <c r="D173" t="s">
        <v>682</v>
      </c>
      <c r="E173" s="1">
        <v>1</v>
      </c>
      <c r="F173" s="1">
        <v>1</v>
      </c>
      <c r="G173" s="1">
        <v>0</v>
      </c>
      <c r="H173" s="5">
        <f t="shared" si="37"/>
        <v>76.497869247913584</v>
      </c>
      <c r="I173" s="6">
        <f t="shared" si="38"/>
        <v>5.9895956991670506E-34</v>
      </c>
      <c r="J173" s="6">
        <f t="shared" si="43"/>
        <v>1.7750240986271138E-11</v>
      </c>
      <c r="K173" s="3">
        <f t="shared" si="39"/>
        <v>3.3743742993684889E-23</v>
      </c>
    </row>
    <row r="174" spans="3:11" x14ac:dyDescent="0.55000000000000004">
      <c r="C174" t="s">
        <v>177</v>
      </c>
      <c r="D174" t="s">
        <v>682</v>
      </c>
      <c r="E174" s="1">
        <v>2</v>
      </c>
      <c r="F174" s="1">
        <v>1</v>
      </c>
      <c r="G174" s="1">
        <v>0</v>
      </c>
      <c r="H174" s="5">
        <f t="shared" si="37"/>
        <v>102.99573849582717</v>
      </c>
      <c r="I174" s="6">
        <f t="shared" si="38"/>
        <v>1.8600264143819426E-45</v>
      </c>
      <c r="J174" s="6">
        <f t="shared" si="43"/>
        <v>1.7750240986271138E-11</v>
      </c>
      <c r="K174" s="3">
        <f t="shared" si="39"/>
        <v>1.047887978433968E-34</v>
      </c>
    </row>
    <row r="175" spans="3:11" x14ac:dyDescent="0.55000000000000004">
      <c r="C175" t="s">
        <v>180</v>
      </c>
      <c r="D175" t="s">
        <v>682</v>
      </c>
      <c r="E175" s="1">
        <v>1</v>
      </c>
      <c r="F175" s="1">
        <v>1</v>
      </c>
      <c r="G175" s="1">
        <v>0</v>
      </c>
      <c r="H175" s="5">
        <f t="shared" si="37"/>
        <v>76.497869247913584</v>
      </c>
      <c r="I175" s="6">
        <f t="shared" si="38"/>
        <v>5.9895956991670506E-34</v>
      </c>
      <c r="J175" s="6">
        <f t="shared" si="43"/>
        <v>1.7750240986271138E-11</v>
      </c>
      <c r="K175" s="3">
        <f t="shared" si="39"/>
        <v>3.3743742993684889E-23</v>
      </c>
    </row>
    <row r="176" spans="3:11" x14ac:dyDescent="0.55000000000000004">
      <c r="C176" t="s">
        <v>182</v>
      </c>
      <c r="D176" t="s">
        <v>682</v>
      </c>
      <c r="E176" s="1">
        <v>0</v>
      </c>
      <c r="F176" s="1">
        <v>1</v>
      </c>
      <c r="G176" s="1">
        <v>0</v>
      </c>
      <c r="H176" s="5">
        <f t="shared" si="37"/>
        <v>50</v>
      </c>
      <c r="I176" s="6">
        <f t="shared" si="38"/>
        <v>1.9287498479639178E-22</v>
      </c>
      <c r="J176" s="6">
        <f t="shared" si="43"/>
        <v>1.7750240986271138E-11</v>
      </c>
      <c r="K176" s="3">
        <f t="shared" si="39"/>
        <v>1.086604880156671E-11</v>
      </c>
    </row>
    <row r="177" spans="1:15" x14ac:dyDescent="0.55000000000000004">
      <c r="C177" t="s">
        <v>185</v>
      </c>
      <c r="D177" t="s">
        <v>682</v>
      </c>
      <c r="E177" s="1">
        <v>1</v>
      </c>
      <c r="F177" s="1">
        <v>1</v>
      </c>
      <c r="G177" s="1">
        <v>0</v>
      </c>
      <c r="H177" s="5">
        <f t="shared" si="37"/>
        <v>76.497869247913584</v>
      </c>
      <c r="I177" s="6">
        <f t="shared" si="38"/>
        <v>5.9895956991670506E-34</v>
      </c>
      <c r="J177" s="6">
        <f t="shared" si="43"/>
        <v>1.7750240986271138E-11</v>
      </c>
      <c r="K177" s="3">
        <f t="shared" si="39"/>
        <v>3.3743742993684889E-23</v>
      </c>
    </row>
    <row r="178" spans="1:15" x14ac:dyDescent="0.55000000000000004">
      <c r="C178" t="s">
        <v>187</v>
      </c>
      <c r="D178" t="s">
        <v>682</v>
      </c>
      <c r="E178" s="1">
        <v>1</v>
      </c>
      <c r="F178" s="1">
        <v>1</v>
      </c>
      <c r="G178" s="1">
        <v>0</v>
      </c>
      <c r="H178" s="5">
        <f t="shared" si="37"/>
        <v>76.497869247913584</v>
      </c>
      <c r="I178" s="6">
        <f t="shared" si="38"/>
        <v>5.9895956991670506E-34</v>
      </c>
      <c r="J178" s="6">
        <f t="shared" si="43"/>
        <v>1.7750240986271138E-11</v>
      </c>
      <c r="K178" s="3">
        <f t="shared" si="39"/>
        <v>3.3743742993684889E-23</v>
      </c>
    </row>
    <row r="179" spans="1:15" x14ac:dyDescent="0.55000000000000004">
      <c r="C179" t="s">
        <v>190</v>
      </c>
      <c r="D179" t="s">
        <v>682</v>
      </c>
      <c r="E179" s="1">
        <v>2</v>
      </c>
      <c r="F179" s="1">
        <v>1</v>
      </c>
      <c r="G179" s="1">
        <v>0</v>
      </c>
      <c r="H179" s="5">
        <f t="shared" si="37"/>
        <v>102.99573849582717</v>
      </c>
      <c r="I179" s="6">
        <f t="shared" si="38"/>
        <v>1.8600264143819426E-45</v>
      </c>
      <c r="J179" s="6">
        <f t="shared" si="43"/>
        <v>1.7750240986271138E-11</v>
      </c>
      <c r="K179" s="3">
        <f t="shared" si="39"/>
        <v>1.047887978433968E-34</v>
      </c>
    </row>
    <row r="180" spans="1:15" x14ac:dyDescent="0.55000000000000004">
      <c r="C180" t="s">
        <v>193</v>
      </c>
      <c r="D180" t="s">
        <v>682</v>
      </c>
      <c r="E180" s="1">
        <v>1</v>
      </c>
      <c r="F180" s="1">
        <v>1</v>
      </c>
      <c r="G180" s="1">
        <v>0</v>
      </c>
      <c r="H180" s="5">
        <f t="shared" si="37"/>
        <v>76.497869247913584</v>
      </c>
      <c r="I180" s="6">
        <f t="shared" si="38"/>
        <v>5.9895956991670506E-34</v>
      </c>
      <c r="J180" s="6">
        <f t="shared" si="43"/>
        <v>1.7750240986271138E-11</v>
      </c>
      <c r="K180" s="3">
        <f t="shared" si="39"/>
        <v>3.3743742993684889E-23</v>
      </c>
    </row>
    <row r="181" spans="1:15" x14ac:dyDescent="0.55000000000000004">
      <c r="C181" t="s">
        <v>195</v>
      </c>
      <c r="D181" t="s">
        <v>682</v>
      </c>
      <c r="E181" s="1">
        <v>2</v>
      </c>
      <c r="F181" s="1">
        <v>1</v>
      </c>
      <c r="G181" s="1">
        <v>0</v>
      </c>
      <c r="H181" s="5">
        <f t="shared" si="37"/>
        <v>102.99573849582717</v>
      </c>
      <c r="I181" s="6">
        <f t="shared" si="38"/>
        <v>1.8600264143819426E-45</v>
      </c>
      <c r="J181" s="6">
        <f t="shared" si="43"/>
        <v>1.7750240986271138E-11</v>
      </c>
      <c r="K181" s="3">
        <f t="shared" si="39"/>
        <v>1.047887978433968E-34</v>
      </c>
    </row>
    <row r="182" spans="1:15" x14ac:dyDescent="0.55000000000000004">
      <c r="C182" t="s">
        <v>198</v>
      </c>
      <c r="D182" t="s">
        <v>682</v>
      </c>
      <c r="E182" s="1">
        <v>3</v>
      </c>
      <c r="F182" s="1">
        <v>1</v>
      </c>
      <c r="G182" s="1">
        <v>0</v>
      </c>
      <c r="H182" s="5">
        <f t="shared" si="37"/>
        <v>129.49360774374074</v>
      </c>
      <c r="I182" s="6">
        <f t="shared" si="38"/>
        <v>5.7761799559855454E-57</v>
      </c>
      <c r="J182" s="6">
        <f t="shared" si="43"/>
        <v>1.7750240986271138E-11</v>
      </c>
      <c r="K182" s="3">
        <f t="shared" si="39"/>
        <v>3.2541417102185324E-46</v>
      </c>
    </row>
    <row r="183" spans="1:15" x14ac:dyDescent="0.55000000000000004">
      <c r="A183" t="s">
        <v>199</v>
      </c>
      <c r="B183" t="s">
        <v>683</v>
      </c>
      <c r="C183" t="s">
        <v>212</v>
      </c>
      <c r="D183" t="s">
        <v>684</v>
      </c>
      <c r="E183" s="1">
        <v>1</v>
      </c>
      <c r="F183" s="1">
        <v>1</v>
      </c>
      <c r="G183" s="1">
        <v>3</v>
      </c>
      <c r="H183" s="5">
        <f t="shared" si="37"/>
        <v>113.62981081396771</v>
      </c>
      <c r="I183" s="6">
        <f t="shared" si="38"/>
        <v>4.4791972080350157E-50</v>
      </c>
      <c r="J183" s="6">
        <f t="shared" ref="J183" si="47">SUM(I183:I215)</f>
        <v>8.4261830115729968E-6</v>
      </c>
      <c r="K183" s="3">
        <f t="shared" si="39"/>
        <v>5.3158081208099E-45</v>
      </c>
      <c r="L183" t="s">
        <v>682</v>
      </c>
      <c r="M183">
        <f t="shared" ref="M183" si="48">IF(L183=B183, 1, 0)</f>
        <v>0</v>
      </c>
      <c r="N183" s="3">
        <f>SUMIF(D183:D215,L183,K183:K215)</f>
        <v>2.8433257103333743E-28</v>
      </c>
      <c r="O183" s="3">
        <f t="shared" ref="O183:O186" si="49">LN(N183)</f>
        <v>-63.427408212009588</v>
      </c>
    </row>
    <row r="184" spans="1:15" x14ac:dyDescent="0.55000000000000004">
      <c r="C184" t="s">
        <v>213</v>
      </c>
      <c r="D184" t="s">
        <v>684</v>
      </c>
      <c r="E184" s="1">
        <v>1</v>
      </c>
      <c r="F184" s="1">
        <v>0</v>
      </c>
      <c r="G184" s="1">
        <v>3</v>
      </c>
      <c r="H184" s="5">
        <f t="shared" si="37"/>
        <v>63.629810813967708</v>
      </c>
      <c r="I184" s="6">
        <f t="shared" si="38"/>
        <v>2.3223318528130926E-28</v>
      </c>
      <c r="J184" s="6">
        <f t="shared" ref="J184" si="50">J183</f>
        <v>8.4261830115729968E-6</v>
      </c>
      <c r="K184" s="3">
        <f t="shared" si="39"/>
        <v>2.7560899752871147E-23</v>
      </c>
      <c r="L184" t="s">
        <v>683</v>
      </c>
      <c r="M184">
        <f t="shared" ref="M184" si="51">IF(L184=B183, 1, 0)</f>
        <v>1</v>
      </c>
      <c r="N184" s="3">
        <f>SUMIF(D183:D215,L184,K183:K215)</f>
        <v>0.9999999999911251</v>
      </c>
      <c r="O184" s="3">
        <f t="shared" si="49"/>
        <v>-8.8749008142879579E-12</v>
      </c>
    </row>
    <row r="185" spans="1:15" x14ac:dyDescent="0.55000000000000004">
      <c r="C185" t="s">
        <v>215</v>
      </c>
      <c r="D185" t="s">
        <v>684</v>
      </c>
      <c r="E185" s="1">
        <v>0</v>
      </c>
      <c r="F185" s="1">
        <v>0</v>
      </c>
      <c r="G185" s="1">
        <v>3</v>
      </c>
      <c r="H185" s="5">
        <f t="shared" si="37"/>
        <v>37.131941566054124</v>
      </c>
      <c r="I185" s="6">
        <f t="shared" si="38"/>
        <v>7.4782964210053783E-17</v>
      </c>
      <c r="J185" s="6">
        <f t="shared" si="43"/>
        <v>8.4261830115729968E-6</v>
      </c>
      <c r="K185" s="3">
        <f t="shared" si="39"/>
        <v>8.8750700177461875E-12</v>
      </c>
      <c r="L185" t="s">
        <v>685</v>
      </c>
      <c r="M185">
        <f t="shared" ref="M185" si="52">IF(L185=B183, 1, 0)</f>
        <v>0</v>
      </c>
      <c r="N185" s="3">
        <f>SUMIF(D183:D215,L185,K183:K215)</f>
        <v>1.3083456514264279E-17</v>
      </c>
      <c r="O185" s="3">
        <f t="shared" si="49"/>
        <v>-38.875183103273834</v>
      </c>
    </row>
    <row r="186" spans="1:15" x14ac:dyDescent="0.55000000000000004">
      <c r="C186" t="s">
        <v>220</v>
      </c>
      <c r="D186" t="s">
        <v>684</v>
      </c>
      <c r="E186" s="1">
        <v>1</v>
      </c>
      <c r="F186" s="1">
        <v>0</v>
      </c>
      <c r="G186" s="1">
        <v>3</v>
      </c>
      <c r="H186" s="5">
        <f t="shared" si="37"/>
        <v>63.629810813967708</v>
      </c>
      <c r="I186" s="6">
        <f t="shared" si="38"/>
        <v>2.3223318528130926E-28</v>
      </c>
      <c r="J186" s="6">
        <f t="shared" si="43"/>
        <v>8.4261830115729968E-6</v>
      </c>
      <c r="K186" s="3">
        <f t="shared" si="39"/>
        <v>2.7560899752871147E-23</v>
      </c>
      <c r="L186" t="s">
        <v>684</v>
      </c>
      <c r="M186">
        <f t="shared" ref="M186" si="53">IF(L186=B183, 1, 0)</f>
        <v>0</v>
      </c>
      <c r="N186" s="3">
        <f>SUMIF(D183:D215,L186,K183:K215)</f>
        <v>8.8750700178013081E-12</v>
      </c>
      <c r="O186" s="3">
        <f t="shared" si="49"/>
        <v>-25.447774891268466</v>
      </c>
    </row>
    <row r="187" spans="1:15" x14ac:dyDescent="0.55000000000000004">
      <c r="C187" t="s">
        <v>204</v>
      </c>
      <c r="D187" t="s">
        <v>685</v>
      </c>
      <c r="E187" s="1">
        <v>1</v>
      </c>
      <c r="F187" s="1">
        <v>1</v>
      </c>
      <c r="G187" s="1">
        <v>2</v>
      </c>
      <c r="H187" s="5">
        <f t="shared" si="37"/>
        <v>101.25249695861633</v>
      </c>
      <c r="I187" s="6">
        <f t="shared" si="38"/>
        <v>1.0631616241747174E-44</v>
      </c>
      <c r="J187" s="6">
        <f t="shared" si="43"/>
        <v>8.4261830115729968E-6</v>
      </c>
      <c r="K187" s="3">
        <f t="shared" si="39"/>
        <v>1.2617357381325696E-39</v>
      </c>
    </row>
    <row r="188" spans="1:15" x14ac:dyDescent="0.55000000000000004">
      <c r="C188" t="s">
        <v>205</v>
      </c>
      <c r="D188" t="s">
        <v>685</v>
      </c>
      <c r="E188" s="1">
        <v>1</v>
      </c>
      <c r="F188" s="1">
        <v>0</v>
      </c>
      <c r="G188" s="1">
        <v>2</v>
      </c>
      <c r="H188" s="5">
        <f t="shared" si="37"/>
        <v>51.252496958616334</v>
      </c>
      <c r="I188" s="6">
        <f t="shared" si="38"/>
        <v>5.5121799506402688E-23</v>
      </c>
      <c r="J188" s="6">
        <f t="shared" si="43"/>
        <v>8.4261830115729968E-6</v>
      </c>
      <c r="K188" s="3">
        <f t="shared" si="39"/>
        <v>6.5417282571118246E-18</v>
      </c>
    </row>
    <row r="189" spans="1:15" x14ac:dyDescent="0.55000000000000004">
      <c r="C189" t="s">
        <v>207</v>
      </c>
      <c r="D189" t="s">
        <v>685</v>
      </c>
      <c r="E189" s="1">
        <v>1</v>
      </c>
      <c r="F189" s="1">
        <v>0</v>
      </c>
      <c r="G189" s="1">
        <v>2</v>
      </c>
      <c r="H189" s="5">
        <f t="shared" si="37"/>
        <v>51.252496958616334</v>
      </c>
      <c r="I189" s="6">
        <f t="shared" si="38"/>
        <v>5.5121799506402688E-23</v>
      </c>
      <c r="J189" s="6">
        <f t="shared" si="43"/>
        <v>8.4261830115729968E-6</v>
      </c>
      <c r="K189" s="3">
        <f t="shared" si="39"/>
        <v>6.5417282571118246E-18</v>
      </c>
    </row>
    <row r="190" spans="1:15" x14ac:dyDescent="0.55000000000000004">
      <c r="C190" t="s">
        <v>225</v>
      </c>
      <c r="D190" t="s">
        <v>685</v>
      </c>
      <c r="E190" s="1">
        <v>2</v>
      </c>
      <c r="F190" s="1">
        <v>1</v>
      </c>
      <c r="G190" s="1">
        <v>2</v>
      </c>
      <c r="H190" s="5">
        <f t="shared" si="37"/>
        <v>127.75036620652992</v>
      </c>
      <c r="I190" s="6">
        <f t="shared" si="38"/>
        <v>3.3015729325389798E-56</v>
      </c>
      <c r="J190" s="6">
        <f t="shared" si="43"/>
        <v>8.4261830115729968E-6</v>
      </c>
      <c r="K190" s="3">
        <f t="shared" si="39"/>
        <v>3.918230743391655E-51</v>
      </c>
    </row>
    <row r="191" spans="1:15" x14ac:dyDescent="0.55000000000000004">
      <c r="C191" t="s">
        <v>226</v>
      </c>
      <c r="D191" t="s">
        <v>685</v>
      </c>
      <c r="E191" s="1">
        <v>2</v>
      </c>
      <c r="F191" s="1">
        <v>0</v>
      </c>
      <c r="G191" s="1">
        <v>2</v>
      </c>
      <c r="H191" s="5">
        <f t="shared" si="37"/>
        <v>77.750366206529918</v>
      </c>
      <c r="I191" s="6">
        <f t="shared" si="38"/>
        <v>1.7117683436368281E-34</v>
      </c>
      <c r="J191" s="6">
        <f t="shared" si="43"/>
        <v>8.4261830115729968E-6</v>
      </c>
      <c r="K191" s="3">
        <f t="shared" si="39"/>
        <v>2.0314872597542546E-29</v>
      </c>
    </row>
    <row r="192" spans="1:15" x14ac:dyDescent="0.55000000000000004">
      <c r="C192" t="s">
        <v>228</v>
      </c>
      <c r="D192" t="s">
        <v>685</v>
      </c>
      <c r="E192" s="1">
        <v>2</v>
      </c>
      <c r="F192" s="1">
        <v>0</v>
      </c>
      <c r="G192" s="1">
        <v>2</v>
      </c>
      <c r="H192" s="5">
        <f t="shared" si="37"/>
        <v>77.750366206529918</v>
      </c>
      <c r="I192" s="6">
        <f t="shared" si="38"/>
        <v>1.7117683436368281E-34</v>
      </c>
      <c r="J192" s="6">
        <f t="shared" si="43"/>
        <v>8.4261830115729968E-6</v>
      </c>
      <c r="K192" s="3">
        <f t="shared" si="39"/>
        <v>2.0314872597542546E-29</v>
      </c>
    </row>
    <row r="193" spans="3:11" x14ac:dyDescent="0.55000000000000004">
      <c r="C193" t="s">
        <v>201</v>
      </c>
      <c r="D193" t="s">
        <v>683</v>
      </c>
      <c r="E193" s="1">
        <v>1</v>
      </c>
      <c r="F193" s="1">
        <v>1</v>
      </c>
      <c r="G193" s="1">
        <v>1</v>
      </c>
      <c r="H193" s="5">
        <f t="shared" si="37"/>
        <v>88.875183103264959</v>
      </c>
      <c r="I193" s="6">
        <f t="shared" si="38"/>
        <v>2.5234714762953719E-39</v>
      </c>
      <c r="J193" s="6">
        <f t="shared" si="43"/>
        <v>8.4261830115729968E-6</v>
      </c>
      <c r="K193" s="3">
        <f t="shared" si="39"/>
        <v>2.9947978495476461E-34</v>
      </c>
    </row>
    <row r="194" spans="3:11" x14ac:dyDescent="0.55000000000000004">
      <c r="C194" t="s">
        <v>202</v>
      </c>
      <c r="D194" t="s">
        <v>683</v>
      </c>
      <c r="E194" s="1">
        <v>0</v>
      </c>
      <c r="F194" s="1">
        <v>0</v>
      </c>
      <c r="G194" s="1">
        <v>1</v>
      </c>
      <c r="H194" s="5">
        <f t="shared" si="37"/>
        <v>12.377313855351375</v>
      </c>
      <c r="I194" s="6">
        <f t="shared" si="38"/>
        <v>4.2130915057360237E-6</v>
      </c>
      <c r="J194" s="6">
        <f t="shared" si="43"/>
        <v>8.4261830115729968E-6</v>
      </c>
      <c r="K194" s="3">
        <f t="shared" si="39"/>
        <v>0.49999999999400979</v>
      </c>
    </row>
    <row r="195" spans="3:11" x14ac:dyDescent="0.55000000000000004">
      <c r="C195" t="s">
        <v>209</v>
      </c>
      <c r="D195" t="s">
        <v>683</v>
      </c>
      <c r="E195" s="1">
        <v>2</v>
      </c>
      <c r="F195" s="1">
        <v>1</v>
      </c>
      <c r="G195" s="1">
        <v>1</v>
      </c>
      <c r="H195" s="5">
        <f t="shared" si="37"/>
        <v>115.37305235117854</v>
      </c>
      <c r="I195" s="6">
        <f t="shared" si="38"/>
        <v>7.8364614868771951E-51</v>
      </c>
      <c r="J195" s="6">
        <f t="shared" si="43"/>
        <v>8.4261830115729968E-6</v>
      </c>
      <c r="K195" s="3">
        <f t="shared" si="39"/>
        <v>9.3001320717982928E-46</v>
      </c>
    </row>
    <row r="196" spans="3:11" x14ac:dyDescent="0.55000000000000004">
      <c r="C196" t="s">
        <v>210</v>
      </c>
      <c r="D196" t="s">
        <v>683</v>
      </c>
      <c r="E196" s="1">
        <v>1</v>
      </c>
      <c r="F196" s="1">
        <v>0</v>
      </c>
      <c r="G196" s="1">
        <v>1</v>
      </c>
      <c r="H196" s="5">
        <f t="shared" ref="H196:H259" si="54">SUMPRODUCT(E$2:G$2,E196:G196)</f>
        <v>38.875183103264959</v>
      </c>
      <c r="I196" s="6">
        <f t="shared" ref="I196:I259" si="55">EXP(-H196)</f>
        <v>1.3083456514380395E-17</v>
      </c>
      <c r="J196" s="6">
        <f t="shared" si="43"/>
        <v>8.4261830115729968E-6</v>
      </c>
      <c r="K196" s="3">
        <f t="shared" ref="K196:K259" si="56">I196/J196</f>
        <v>1.5527144967550354E-12</v>
      </c>
    </row>
    <row r="197" spans="3:11" x14ac:dyDescent="0.55000000000000004">
      <c r="C197" t="s">
        <v>217</v>
      </c>
      <c r="D197" t="s">
        <v>683</v>
      </c>
      <c r="E197" s="1">
        <v>1</v>
      </c>
      <c r="F197" s="1">
        <v>1</v>
      </c>
      <c r="G197" s="1">
        <v>1</v>
      </c>
      <c r="H197" s="5">
        <f t="shared" si="54"/>
        <v>88.875183103264959</v>
      </c>
      <c r="I197" s="6">
        <f t="shared" si="55"/>
        <v>2.5234714762953719E-39</v>
      </c>
      <c r="J197" s="6">
        <f t="shared" si="43"/>
        <v>8.4261830115729968E-6</v>
      </c>
      <c r="K197" s="3">
        <f t="shared" si="56"/>
        <v>2.9947978495476461E-34</v>
      </c>
    </row>
    <row r="198" spans="3:11" x14ac:dyDescent="0.55000000000000004">
      <c r="C198" t="s">
        <v>218</v>
      </c>
      <c r="D198" t="s">
        <v>683</v>
      </c>
      <c r="E198" s="1">
        <v>0</v>
      </c>
      <c r="F198" s="1">
        <v>0</v>
      </c>
      <c r="G198" s="1">
        <v>1</v>
      </c>
      <c r="H198" s="5">
        <f t="shared" si="54"/>
        <v>12.377313855351375</v>
      </c>
      <c r="I198" s="6">
        <f t="shared" si="55"/>
        <v>4.2130915057360237E-6</v>
      </c>
      <c r="J198" s="6">
        <f t="shared" si="43"/>
        <v>8.4261830115729968E-6</v>
      </c>
      <c r="K198" s="3">
        <f t="shared" si="56"/>
        <v>0.49999999999400979</v>
      </c>
    </row>
    <row r="199" spans="3:11" x14ac:dyDescent="0.55000000000000004">
      <c r="C199" t="s">
        <v>222</v>
      </c>
      <c r="D199" t="s">
        <v>683</v>
      </c>
      <c r="E199" s="1">
        <v>2</v>
      </c>
      <c r="F199" s="1">
        <v>1</v>
      </c>
      <c r="G199" s="1">
        <v>1</v>
      </c>
      <c r="H199" s="5">
        <f t="shared" si="54"/>
        <v>115.37305235117854</v>
      </c>
      <c r="I199" s="6">
        <f t="shared" si="55"/>
        <v>7.8364614868771951E-51</v>
      </c>
      <c r="J199" s="6">
        <f t="shared" si="43"/>
        <v>8.4261830115729968E-6</v>
      </c>
      <c r="K199" s="3">
        <f t="shared" si="56"/>
        <v>9.3001320717982928E-46</v>
      </c>
    </row>
    <row r="200" spans="3:11" x14ac:dyDescent="0.55000000000000004">
      <c r="C200" t="s">
        <v>223</v>
      </c>
      <c r="D200" t="s">
        <v>683</v>
      </c>
      <c r="E200" s="1">
        <v>1</v>
      </c>
      <c r="F200" s="1">
        <v>0</v>
      </c>
      <c r="G200" s="1">
        <v>1</v>
      </c>
      <c r="H200" s="5">
        <f t="shared" si="54"/>
        <v>38.875183103264959</v>
      </c>
      <c r="I200" s="6">
        <f t="shared" si="55"/>
        <v>1.3083456514380395E-17</v>
      </c>
      <c r="J200" s="6">
        <f t="shared" si="43"/>
        <v>8.4261830115729968E-6</v>
      </c>
      <c r="K200" s="3">
        <f t="shared" si="56"/>
        <v>1.5527144967550354E-12</v>
      </c>
    </row>
    <row r="201" spans="3:11" x14ac:dyDescent="0.55000000000000004">
      <c r="C201" t="s">
        <v>230</v>
      </c>
      <c r="D201" t="s">
        <v>683</v>
      </c>
      <c r="E201" s="1">
        <v>3</v>
      </c>
      <c r="F201" s="1">
        <v>1</v>
      </c>
      <c r="G201" s="1">
        <v>1</v>
      </c>
      <c r="H201" s="5">
        <f t="shared" si="54"/>
        <v>141.87092159909213</v>
      </c>
      <c r="I201" s="6">
        <f t="shared" si="55"/>
        <v>2.4335574708165033E-62</v>
      </c>
      <c r="J201" s="6">
        <f t="shared" si="43"/>
        <v>8.4261830115729968E-6</v>
      </c>
      <c r="K201" s="3">
        <f t="shared" si="56"/>
        <v>2.8880899779581307E-57</v>
      </c>
    </row>
    <row r="202" spans="3:11" x14ac:dyDescent="0.55000000000000004">
      <c r="C202" t="s">
        <v>231</v>
      </c>
      <c r="D202" t="s">
        <v>683</v>
      </c>
      <c r="E202" s="1">
        <v>2</v>
      </c>
      <c r="F202" s="1">
        <v>0</v>
      </c>
      <c r="G202" s="1">
        <v>1</v>
      </c>
      <c r="H202" s="5">
        <f t="shared" si="54"/>
        <v>65.373052351178529</v>
      </c>
      <c r="I202" s="6">
        <f t="shared" si="55"/>
        <v>4.062974519557244E-29</v>
      </c>
      <c r="J202" s="6">
        <f t="shared" si="43"/>
        <v>8.4261830115729968E-6</v>
      </c>
      <c r="K202" s="3">
        <f t="shared" si="56"/>
        <v>4.8218446169243239E-24</v>
      </c>
    </row>
    <row r="203" spans="3:11" x14ac:dyDescent="0.55000000000000004">
      <c r="C203" t="s">
        <v>200</v>
      </c>
      <c r="D203" t="s">
        <v>682</v>
      </c>
      <c r="E203" s="1">
        <v>1</v>
      </c>
      <c r="F203" s="1">
        <v>1</v>
      </c>
      <c r="G203" s="1">
        <v>0</v>
      </c>
      <c r="H203" s="5">
        <f t="shared" si="54"/>
        <v>76.497869247913584</v>
      </c>
      <c r="I203" s="6">
        <f t="shared" si="55"/>
        <v>5.9895956991670506E-34</v>
      </c>
      <c r="J203" s="6">
        <f t="shared" si="43"/>
        <v>8.4261830115729968E-6</v>
      </c>
      <c r="K203" s="3">
        <f t="shared" si="56"/>
        <v>7.1083142758003247E-29</v>
      </c>
    </row>
    <row r="204" spans="3:11" x14ac:dyDescent="0.55000000000000004">
      <c r="C204" t="s">
        <v>203</v>
      </c>
      <c r="D204" t="s">
        <v>682</v>
      </c>
      <c r="E204" s="1">
        <v>1</v>
      </c>
      <c r="F204" s="1">
        <v>1</v>
      </c>
      <c r="G204" s="1">
        <v>0</v>
      </c>
      <c r="H204" s="5">
        <f t="shared" si="54"/>
        <v>76.497869247913584</v>
      </c>
      <c r="I204" s="6">
        <f t="shared" si="55"/>
        <v>5.9895956991670506E-34</v>
      </c>
      <c r="J204" s="6">
        <f t="shared" si="43"/>
        <v>8.4261830115729968E-6</v>
      </c>
      <c r="K204" s="3">
        <f t="shared" si="56"/>
        <v>7.1083142758003247E-29</v>
      </c>
    </row>
    <row r="205" spans="3:11" x14ac:dyDescent="0.55000000000000004">
      <c r="C205" t="s">
        <v>206</v>
      </c>
      <c r="D205" t="s">
        <v>682</v>
      </c>
      <c r="E205" s="1">
        <v>2</v>
      </c>
      <c r="F205" s="1">
        <v>1</v>
      </c>
      <c r="G205" s="1">
        <v>0</v>
      </c>
      <c r="H205" s="5">
        <f t="shared" si="54"/>
        <v>102.99573849582717</v>
      </c>
      <c r="I205" s="6">
        <f t="shared" si="55"/>
        <v>1.8600264143819426E-45</v>
      </c>
      <c r="J205" s="6">
        <f t="shared" si="43"/>
        <v>8.4261830115729968E-6</v>
      </c>
      <c r="K205" s="3">
        <f t="shared" si="56"/>
        <v>2.2074365247316334E-40</v>
      </c>
    </row>
    <row r="206" spans="3:11" x14ac:dyDescent="0.55000000000000004">
      <c r="C206" t="s">
        <v>208</v>
      </c>
      <c r="D206" t="s">
        <v>682</v>
      </c>
      <c r="E206" s="1">
        <v>2</v>
      </c>
      <c r="F206" s="1">
        <v>1</v>
      </c>
      <c r="G206" s="1">
        <v>0</v>
      </c>
      <c r="H206" s="5">
        <f t="shared" si="54"/>
        <v>102.99573849582717</v>
      </c>
      <c r="I206" s="6">
        <f t="shared" si="55"/>
        <v>1.8600264143819426E-45</v>
      </c>
      <c r="J206" s="6">
        <f t="shared" si="43"/>
        <v>8.4261830115729968E-6</v>
      </c>
      <c r="K206" s="3">
        <f t="shared" si="56"/>
        <v>2.2074365247316334E-40</v>
      </c>
    </row>
    <row r="207" spans="3:11" x14ac:dyDescent="0.55000000000000004">
      <c r="C207" t="s">
        <v>211</v>
      </c>
      <c r="D207" t="s">
        <v>682</v>
      </c>
      <c r="E207" s="1">
        <v>2</v>
      </c>
      <c r="F207" s="1">
        <v>1</v>
      </c>
      <c r="G207" s="1">
        <v>0</v>
      </c>
      <c r="H207" s="5">
        <f t="shared" si="54"/>
        <v>102.99573849582717</v>
      </c>
      <c r="I207" s="6">
        <f t="shared" si="55"/>
        <v>1.8600264143819426E-45</v>
      </c>
      <c r="J207" s="6">
        <f t="shared" si="43"/>
        <v>8.4261830115729968E-6</v>
      </c>
      <c r="K207" s="3">
        <f t="shared" si="56"/>
        <v>2.2074365247316334E-40</v>
      </c>
    </row>
    <row r="208" spans="3:11" x14ac:dyDescent="0.55000000000000004">
      <c r="C208" t="s">
        <v>214</v>
      </c>
      <c r="D208" t="s">
        <v>682</v>
      </c>
      <c r="E208" s="1">
        <v>2</v>
      </c>
      <c r="F208" s="1">
        <v>1</v>
      </c>
      <c r="G208" s="1">
        <v>0</v>
      </c>
      <c r="H208" s="5">
        <f t="shared" si="54"/>
        <v>102.99573849582717</v>
      </c>
      <c r="I208" s="6">
        <f t="shared" si="55"/>
        <v>1.8600264143819426E-45</v>
      </c>
      <c r="J208" s="6">
        <f t="shared" si="43"/>
        <v>8.4261830115729968E-6</v>
      </c>
      <c r="K208" s="3">
        <f t="shared" si="56"/>
        <v>2.2074365247316334E-40</v>
      </c>
    </row>
    <row r="209" spans="1:15" x14ac:dyDescent="0.55000000000000004">
      <c r="C209" t="s">
        <v>216</v>
      </c>
      <c r="D209" t="s">
        <v>682</v>
      </c>
      <c r="E209" s="1">
        <v>1</v>
      </c>
      <c r="F209" s="1">
        <v>1</v>
      </c>
      <c r="G209" s="1">
        <v>0</v>
      </c>
      <c r="H209" s="5">
        <f t="shared" si="54"/>
        <v>76.497869247913584</v>
      </c>
      <c r="I209" s="6">
        <f t="shared" si="55"/>
        <v>5.9895956991670506E-34</v>
      </c>
      <c r="J209" s="6">
        <f t="shared" si="43"/>
        <v>8.4261830115729968E-6</v>
      </c>
      <c r="K209" s="3">
        <f t="shared" si="56"/>
        <v>7.1083142758003247E-29</v>
      </c>
    </row>
    <row r="210" spans="1:15" x14ac:dyDescent="0.55000000000000004">
      <c r="C210" t="s">
        <v>219</v>
      </c>
      <c r="D210" t="s">
        <v>682</v>
      </c>
      <c r="E210" s="1">
        <v>1</v>
      </c>
      <c r="F210" s="1">
        <v>1</v>
      </c>
      <c r="G210" s="1">
        <v>0</v>
      </c>
      <c r="H210" s="5">
        <f t="shared" si="54"/>
        <v>76.497869247913584</v>
      </c>
      <c r="I210" s="6">
        <f t="shared" si="55"/>
        <v>5.9895956991670506E-34</v>
      </c>
      <c r="J210" s="6">
        <f t="shared" si="43"/>
        <v>8.4261830115729968E-6</v>
      </c>
      <c r="K210" s="3">
        <f t="shared" si="56"/>
        <v>7.1083142758003247E-29</v>
      </c>
    </row>
    <row r="211" spans="1:15" x14ac:dyDescent="0.55000000000000004">
      <c r="C211" t="s">
        <v>221</v>
      </c>
      <c r="D211" t="s">
        <v>682</v>
      </c>
      <c r="E211" s="1">
        <v>2</v>
      </c>
      <c r="F211" s="1">
        <v>1</v>
      </c>
      <c r="G211" s="1">
        <v>0</v>
      </c>
      <c r="H211" s="5">
        <f t="shared" si="54"/>
        <v>102.99573849582717</v>
      </c>
      <c r="I211" s="6">
        <f t="shared" si="55"/>
        <v>1.8600264143819426E-45</v>
      </c>
      <c r="J211" s="6">
        <f t="shared" si="43"/>
        <v>8.4261830115729968E-6</v>
      </c>
      <c r="K211" s="3">
        <f t="shared" si="56"/>
        <v>2.2074365247316334E-40</v>
      </c>
    </row>
    <row r="212" spans="1:15" x14ac:dyDescent="0.55000000000000004">
      <c r="C212" t="s">
        <v>224</v>
      </c>
      <c r="D212" t="s">
        <v>682</v>
      </c>
      <c r="E212" s="1">
        <v>2</v>
      </c>
      <c r="F212" s="1">
        <v>1</v>
      </c>
      <c r="G212" s="1">
        <v>0</v>
      </c>
      <c r="H212" s="5">
        <f t="shared" si="54"/>
        <v>102.99573849582717</v>
      </c>
      <c r="I212" s="6">
        <f t="shared" si="55"/>
        <v>1.8600264143819426E-45</v>
      </c>
      <c r="J212" s="6">
        <f t="shared" si="43"/>
        <v>8.4261830115729968E-6</v>
      </c>
      <c r="K212" s="3">
        <f t="shared" si="56"/>
        <v>2.2074365247316334E-40</v>
      </c>
    </row>
    <row r="213" spans="1:15" x14ac:dyDescent="0.55000000000000004">
      <c r="C213" t="s">
        <v>227</v>
      </c>
      <c r="D213" t="s">
        <v>682</v>
      </c>
      <c r="E213" s="1">
        <v>3</v>
      </c>
      <c r="F213" s="1">
        <v>1</v>
      </c>
      <c r="G213" s="1">
        <v>0</v>
      </c>
      <c r="H213" s="5">
        <f t="shared" si="54"/>
        <v>129.49360774374074</v>
      </c>
      <c r="I213" s="6">
        <f t="shared" si="55"/>
        <v>5.7761799559855454E-57</v>
      </c>
      <c r="J213" s="6">
        <f t="shared" si="43"/>
        <v>8.4261830115729968E-6</v>
      </c>
      <c r="K213" s="3">
        <f t="shared" si="56"/>
        <v>6.8550373853169492E-52</v>
      </c>
    </row>
    <row r="214" spans="1:15" x14ac:dyDescent="0.55000000000000004">
      <c r="C214" t="s">
        <v>229</v>
      </c>
      <c r="D214" t="s">
        <v>682</v>
      </c>
      <c r="E214" s="1">
        <v>3</v>
      </c>
      <c r="F214" s="1">
        <v>1</v>
      </c>
      <c r="G214" s="1">
        <v>0</v>
      </c>
      <c r="H214" s="5">
        <f t="shared" si="54"/>
        <v>129.49360774374074</v>
      </c>
      <c r="I214" s="6">
        <f t="shared" si="55"/>
        <v>5.7761799559855454E-57</v>
      </c>
      <c r="J214" s="6">
        <f t="shared" si="43"/>
        <v>8.4261830115729968E-6</v>
      </c>
      <c r="K214" s="3">
        <f t="shared" si="56"/>
        <v>6.8550373853169492E-52</v>
      </c>
    </row>
    <row r="215" spans="1:15" x14ac:dyDescent="0.55000000000000004">
      <c r="C215" t="s">
        <v>232</v>
      </c>
      <c r="D215" t="s">
        <v>682</v>
      </c>
      <c r="E215" s="1">
        <v>3</v>
      </c>
      <c r="F215" s="1">
        <v>1</v>
      </c>
      <c r="G215" s="1">
        <v>0</v>
      </c>
      <c r="H215" s="5">
        <f t="shared" si="54"/>
        <v>129.49360774374074</v>
      </c>
      <c r="I215" s="6">
        <f t="shared" si="55"/>
        <v>5.7761799559855454E-57</v>
      </c>
      <c r="J215" s="6">
        <f t="shared" ref="J215:J278" si="57">J214</f>
        <v>8.4261830115729968E-6</v>
      </c>
      <c r="K215" s="3">
        <f t="shared" si="56"/>
        <v>6.8550373853169492E-52</v>
      </c>
    </row>
    <row r="216" spans="1:15" x14ac:dyDescent="0.55000000000000004">
      <c r="A216" t="s">
        <v>233</v>
      </c>
      <c r="B216" t="s">
        <v>683</v>
      </c>
      <c r="C216" t="s">
        <v>246</v>
      </c>
      <c r="D216" t="s">
        <v>684</v>
      </c>
      <c r="E216" s="1">
        <v>1</v>
      </c>
      <c r="F216" s="1">
        <v>1</v>
      </c>
      <c r="G216" s="1">
        <v>3</v>
      </c>
      <c r="H216" s="5">
        <f t="shared" si="54"/>
        <v>113.62981081396771</v>
      </c>
      <c r="I216" s="6">
        <f t="shared" si="55"/>
        <v>4.4791972080350157E-50</v>
      </c>
      <c r="J216" s="6">
        <f t="shared" ref="J216" si="58">SUM(I216:I248)</f>
        <v>8.4261830115729968E-6</v>
      </c>
      <c r="K216" s="3">
        <f t="shared" si="56"/>
        <v>5.3158081208099E-45</v>
      </c>
      <c r="L216" t="s">
        <v>682</v>
      </c>
      <c r="M216">
        <f t="shared" ref="M216" si="59">IF(L216=B216, 1, 0)</f>
        <v>0</v>
      </c>
      <c r="N216" s="3">
        <f>SUMIF(D216:D248,L216,K216:K248)</f>
        <v>9.1559836539218195E-17</v>
      </c>
      <c r="O216" s="3">
        <f t="shared" ref="O216:O219" si="60">LN(N216)</f>
        <v>-36.929538964096004</v>
      </c>
    </row>
    <row r="217" spans="1:15" x14ac:dyDescent="0.55000000000000004">
      <c r="C217" t="s">
        <v>247</v>
      </c>
      <c r="D217" t="s">
        <v>684</v>
      </c>
      <c r="E217" s="1">
        <v>1</v>
      </c>
      <c r="F217" s="1">
        <v>0</v>
      </c>
      <c r="G217" s="1">
        <v>3</v>
      </c>
      <c r="H217" s="5">
        <f t="shared" si="54"/>
        <v>63.629810813967708</v>
      </c>
      <c r="I217" s="6">
        <f t="shared" si="55"/>
        <v>2.3223318528130926E-28</v>
      </c>
      <c r="J217" s="6">
        <f t="shared" ref="J217" si="61">J216</f>
        <v>8.4261830115729968E-6</v>
      </c>
      <c r="K217" s="3">
        <f t="shared" si="56"/>
        <v>2.7560899752871147E-23</v>
      </c>
      <c r="L217" t="s">
        <v>683</v>
      </c>
      <c r="M217">
        <f t="shared" ref="M217" si="62">IF(L217=B216, 1, 0)</f>
        <v>1</v>
      </c>
      <c r="N217" s="3">
        <f>SUMIF(D216:D248,L217,K216:K248)</f>
        <v>0.9999999999911251</v>
      </c>
      <c r="O217" s="3">
        <f t="shared" si="60"/>
        <v>-8.8749008142879579E-12</v>
      </c>
    </row>
    <row r="218" spans="1:15" x14ac:dyDescent="0.55000000000000004">
      <c r="C218" t="s">
        <v>249</v>
      </c>
      <c r="D218" t="s">
        <v>684</v>
      </c>
      <c r="E218" s="1">
        <v>0</v>
      </c>
      <c r="F218" s="1">
        <v>0</v>
      </c>
      <c r="G218" s="1">
        <v>3</v>
      </c>
      <c r="H218" s="5">
        <f t="shared" si="54"/>
        <v>37.131941566054124</v>
      </c>
      <c r="I218" s="6">
        <f t="shared" si="55"/>
        <v>7.4782964210053783E-17</v>
      </c>
      <c r="J218" s="6">
        <f t="shared" si="57"/>
        <v>8.4261830115729968E-6</v>
      </c>
      <c r="K218" s="3">
        <f t="shared" si="56"/>
        <v>8.8750700177461875E-12</v>
      </c>
      <c r="L218" t="s">
        <v>685</v>
      </c>
      <c r="M218">
        <f t="shared" ref="M218" si="63">IF(L218=B216, 1, 0)</f>
        <v>0</v>
      </c>
      <c r="N218" s="3">
        <f>SUMIF(D216:D248,L218,K216:K248)</f>
        <v>1.3083456514264279E-17</v>
      </c>
      <c r="O218" s="3">
        <f t="shared" si="60"/>
        <v>-38.875183103273834</v>
      </c>
    </row>
    <row r="219" spans="1:15" x14ac:dyDescent="0.55000000000000004">
      <c r="C219" t="s">
        <v>254</v>
      </c>
      <c r="D219" t="s">
        <v>684</v>
      </c>
      <c r="E219" s="1">
        <v>1</v>
      </c>
      <c r="F219" s="1">
        <v>0</v>
      </c>
      <c r="G219" s="1">
        <v>3</v>
      </c>
      <c r="H219" s="5">
        <f t="shared" si="54"/>
        <v>63.629810813967708</v>
      </c>
      <c r="I219" s="6">
        <f t="shared" si="55"/>
        <v>2.3223318528130926E-28</v>
      </c>
      <c r="J219" s="6">
        <f t="shared" si="57"/>
        <v>8.4261830115729968E-6</v>
      </c>
      <c r="K219" s="3">
        <f t="shared" si="56"/>
        <v>2.7560899752871147E-23</v>
      </c>
      <c r="L219" t="s">
        <v>684</v>
      </c>
      <c r="M219">
        <f t="shared" ref="M219" si="64">IF(L219=B216, 1, 0)</f>
        <v>0</v>
      </c>
      <c r="N219" s="3">
        <f>SUMIF(D216:D248,L219,K216:K248)</f>
        <v>8.8750700178013081E-12</v>
      </c>
      <c r="O219" s="3">
        <f t="shared" si="60"/>
        <v>-25.447774891268466</v>
      </c>
    </row>
    <row r="220" spans="1:15" x14ac:dyDescent="0.55000000000000004">
      <c r="C220" t="s">
        <v>238</v>
      </c>
      <c r="D220" t="s">
        <v>685</v>
      </c>
      <c r="E220" s="1">
        <v>1</v>
      </c>
      <c r="F220" s="1">
        <v>1</v>
      </c>
      <c r="G220" s="1">
        <v>2</v>
      </c>
      <c r="H220" s="5">
        <f t="shared" si="54"/>
        <v>101.25249695861633</v>
      </c>
      <c r="I220" s="6">
        <f t="shared" si="55"/>
        <v>1.0631616241747174E-44</v>
      </c>
      <c r="J220" s="6">
        <f t="shared" si="57"/>
        <v>8.4261830115729968E-6</v>
      </c>
      <c r="K220" s="3">
        <f t="shared" si="56"/>
        <v>1.2617357381325696E-39</v>
      </c>
    </row>
    <row r="221" spans="1:15" x14ac:dyDescent="0.55000000000000004">
      <c r="C221" t="s">
        <v>239</v>
      </c>
      <c r="D221" t="s">
        <v>685</v>
      </c>
      <c r="E221" s="1">
        <v>1</v>
      </c>
      <c r="F221" s="1">
        <v>0</v>
      </c>
      <c r="G221" s="1">
        <v>2</v>
      </c>
      <c r="H221" s="5">
        <f t="shared" si="54"/>
        <v>51.252496958616334</v>
      </c>
      <c r="I221" s="6">
        <f t="shared" si="55"/>
        <v>5.5121799506402688E-23</v>
      </c>
      <c r="J221" s="6">
        <f t="shared" si="57"/>
        <v>8.4261830115729968E-6</v>
      </c>
      <c r="K221" s="3">
        <f t="shared" si="56"/>
        <v>6.5417282571118246E-18</v>
      </c>
    </row>
    <row r="222" spans="1:15" x14ac:dyDescent="0.55000000000000004">
      <c r="C222" t="s">
        <v>241</v>
      </c>
      <c r="D222" t="s">
        <v>685</v>
      </c>
      <c r="E222" s="1">
        <v>1</v>
      </c>
      <c r="F222" s="1">
        <v>0</v>
      </c>
      <c r="G222" s="1">
        <v>2</v>
      </c>
      <c r="H222" s="5">
        <f t="shared" si="54"/>
        <v>51.252496958616334</v>
      </c>
      <c r="I222" s="6">
        <f t="shared" si="55"/>
        <v>5.5121799506402688E-23</v>
      </c>
      <c r="J222" s="6">
        <f t="shared" si="57"/>
        <v>8.4261830115729968E-6</v>
      </c>
      <c r="K222" s="3">
        <f t="shared" si="56"/>
        <v>6.5417282571118246E-18</v>
      </c>
    </row>
    <row r="223" spans="1:15" x14ac:dyDescent="0.55000000000000004">
      <c r="C223" t="s">
        <v>259</v>
      </c>
      <c r="D223" t="s">
        <v>685</v>
      </c>
      <c r="E223" s="1">
        <v>2</v>
      </c>
      <c r="F223" s="1">
        <v>1</v>
      </c>
      <c r="G223" s="1">
        <v>2</v>
      </c>
      <c r="H223" s="5">
        <f t="shared" si="54"/>
        <v>127.75036620652992</v>
      </c>
      <c r="I223" s="6">
        <f t="shared" si="55"/>
        <v>3.3015729325389798E-56</v>
      </c>
      <c r="J223" s="6">
        <f t="shared" si="57"/>
        <v>8.4261830115729968E-6</v>
      </c>
      <c r="K223" s="3">
        <f t="shared" si="56"/>
        <v>3.918230743391655E-51</v>
      </c>
    </row>
    <row r="224" spans="1:15" x14ac:dyDescent="0.55000000000000004">
      <c r="C224" t="s">
        <v>260</v>
      </c>
      <c r="D224" t="s">
        <v>685</v>
      </c>
      <c r="E224" s="1">
        <v>2</v>
      </c>
      <c r="F224" s="1">
        <v>0</v>
      </c>
      <c r="G224" s="1">
        <v>2</v>
      </c>
      <c r="H224" s="5">
        <f t="shared" si="54"/>
        <v>77.750366206529918</v>
      </c>
      <c r="I224" s="6">
        <f t="shared" si="55"/>
        <v>1.7117683436368281E-34</v>
      </c>
      <c r="J224" s="6">
        <f t="shared" si="57"/>
        <v>8.4261830115729968E-6</v>
      </c>
      <c r="K224" s="3">
        <f t="shared" si="56"/>
        <v>2.0314872597542546E-29</v>
      </c>
    </row>
    <row r="225" spans="3:11" x14ac:dyDescent="0.55000000000000004">
      <c r="C225" t="s">
        <v>262</v>
      </c>
      <c r="D225" t="s">
        <v>685</v>
      </c>
      <c r="E225" s="1">
        <v>2</v>
      </c>
      <c r="F225" s="1">
        <v>0</v>
      </c>
      <c r="G225" s="1">
        <v>2</v>
      </c>
      <c r="H225" s="5">
        <f t="shared" si="54"/>
        <v>77.750366206529918</v>
      </c>
      <c r="I225" s="6">
        <f t="shared" si="55"/>
        <v>1.7117683436368281E-34</v>
      </c>
      <c r="J225" s="6">
        <f t="shared" si="57"/>
        <v>8.4261830115729968E-6</v>
      </c>
      <c r="K225" s="3">
        <f t="shared" si="56"/>
        <v>2.0314872597542546E-29</v>
      </c>
    </row>
    <row r="226" spans="3:11" x14ac:dyDescent="0.55000000000000004">
      <c r="C226" t="s">
        <v>235</v>
      </c>
      <c r="D226" t="s">
        <v>683</v>
      </c>
      <c r="E226" s="1">
        <v>1</v>
      </c>
      <c r="F226" s="1">
        <v>1</v>
      </c>
      <c r="G226" s="1">
        <v>1</v>
      </c>
      <c r="H226" s="5">
        <f t="shared" si="54"/>
        <v>88.875183103264959</v>
      </c>
      <c r="I226" s="6">
        <f t="shared" si="55"/>
        <v>2.5234714762953719E-39</v>
      </c>
      <c r="J226" s="6">
        <f t="shared" si="57"/>
        <v>8.4261830115729968E-6</v>
      </c>
      <c r="K226" s="3">
        <f t="shared" si="56"/>
        <v>2.9947978495476461E-34</v>
      </c>
    </row>
    <row r="227" spans="3:11" x14ac:dyDescent="0.55000000000000004">
      <c r="C227" t="s">
        <v>236</v>
      </c>
      <c r="D227" t="s">
        <v>683</v>
      </c>
      <c r="E227" s="1">
        <v>0</v>
      </c>
      <c r="F227" s="1">
        <v>0</v>
      </c>
      <c r="G227" s="1">
        <v>1</v>
      </c>
      <c r="H227" s="5">
        <f t="shared" si="54"/>
        <v>12.377313855351375</v>
      </c>
      <c r="I227" s="6">
        <f t="shared" si="55"/>
        <v>4.2130915057360237E-6</v>
      </c>
      <c r="J227" s="6">
        <f t="shared" si="57"/>
        <v>8.4261830115729968E-6</v>
      </c>
      <c r="K227" s="3">
        <f t="shared" si="56"/>
        <v>0.49999999999400979</v>
      </c>
    </row>
    <row r="228" spans="3:11" x14ac:dyDescent="0.55000000000000004">
      <c r="C228" t="s">
        <v>243</v>
      </c>
      <c r="D228" t="s">
        <v>683</v>
      </c>
      <c r="E228" s="1">
        <v>2</v>
      </c>
      <c r="F228" s="1">
        <v>1</v>
      </c>
      <c r="G228" s="1">
        <v>1</v>
      </c>
      <c r="H228" s="5">
        <f t="shared" si="54"/>
        <v>115.37305235117854</v>
      </c>
      <c r="I228" s="6">
        <f t="shared" si="55"/>
        <v>7.8364614868771951E-51</v>
      </c>
      <c r="J228" s="6">
        <f t="shared" si="57"/>
        <v>8.4261830115729968E-6</v>
      </c>
      <c r="K228" s="3">
        <f t="shared" si="56"/>
        <v>9.3001320717982928E-46</v>
      </c>
    </row>
    <row r="229" spans="3:11" x14ac:dyDescent="0.55000000000000004">
      <c r="C229" t="s">
        <v>244</v>
      </c>
      <c r="D229" t="s">
        <v>683</v>
      </c>
      <c r="E229" s="1">
        <v>1</v>
      </c>
      <c r="F229" s="1">
        <v>0</v>
      </c>
      <c r="G229" s="1">
        <v>1</v>
      </c>
      <c r="H229" s="5">
        <f t="shared" si="54"/>
        <v>38.875183103264959</v>
      </c>
      <c r="I229" s="6">
        <f t="shared" si="55"/>
        <v>1.3083456514380395E-17</v>
      </c>
      <c r="J229" s="6">
        <f t="shared" si="57"/>
        <v>8.4261830115729968E-6</v>
      </c>
      <c r="K229" s="3">
        <f t="shared" si="56"/>
        <v>1.5527144967550354E-12</v>
      </c>
    </row>
    <row r="230" spans="3:11" x14ac:dyDescent="0.55000000000000004">
      <c r="C230" t="s">
        <v>251</v>
      </c>
      <c r="D230" t="s">
        <v>683</v>
      </c>
      <c r="E230" s="1">
        <v>1</v>
      </c>
      <c r="F230" s="1">
        <v>1</v>
      </c>
      <c r="G230" s="1">
        <v>1</v>
      </c>
      <c r="H230" s="5">
        <f t="shared" si="54"/>
        <v>88.875183103264959</v>
      </c>
      <c r="I230" s="6">
        <f t="shared" si="55"/>
        <v>2.5234714762953719E-39</v>
      </c>
      <c r="J230" s="6">
        <f t="shared" si="57"/>
        <v>8.4261830115729968E-6</v>
      </c>
      <c r="K230" s="3">
        <f t="shared" si="56"/>
        <v>2.9947978495476461E-34</v>
      </c>
    </row>
    <row r="231" spans="3:11" x14ac:dyDescent="0.55000000000000004">
      <c r="C231" t="s">
        <v>252</v>
      </c>
      <c r="D231" t="s">
        <v>683</v>
      </c>
      <c r="E231" s="1">
        <v>0</v>
      </c>
      <c r="F231" s="1">
        <v>0</v>
      </c>
      <c r="G231" s="1">
        <v>1</v>
      </c>
      <c r="H231" s="5">
        <f t="shared" si="54"/>
        <v>12.377313855351375</v>
      </c>
      <c r="I231" s="6">
        <f t="shared" si="55"/>
        <v>4.2130915057360237E-6</v>
      </c>
      <c r="J231" s="6">
        <f t="shared" si="57"/>
        <v>8.4261830115729968E-6</v>
      </c>
      <c r="K231" s="3">
        <f t="shared" si="56"/>
        <v>0.49999999999400979</v>
      </c>
    </row>
    <row r="232" spans="3:11" x14ac:dyDescent="0.55000000000000004">
      <c r="C232" t="s">
        <v>256</v>
      </c>
      <c r="D232" t="s">
        <v>683</v>
      </c>
      <c r="E232" s="1">
        <v>2</v>
      </c>
      <c r="F232" s="1">
        <v>1</v>
      </c>
      <c r="G232" s="1">
        <v>1</v>
      </c>
      <c r="H232" s="5">
        <f t="shared" si="54"/>
        <v>115.37305235117854</v>
      </c>
      <c r="I232" s="6">
        <f t="shared" si="55"/>
        <v>7.8364614868771951E-51</v>
      </c>
      <c r="J232" s="6">
        <f t="shared" si="57"/>
        <v>8.4261830115729968E-6</v>
      </c>
      <c r="K232" s="3">
        <f t="shared" si="56"/>
        <v>9.3001320717982928E-46</v>
      </c>
    </row>
    <row r="233" spans="3:11" x14ac:dyDescent="0.55000000000000004">
      <c r="C233" t="s">
        <v>257</v>
      </c>
      <c r="D233" t="s">
        <v>683</v>
      </c>
      <c r="E233" s="1">
        <v>1</v>
      </c>
      <c r="F233" s="1">
        <v>0</v>
      </c>
      <c r="G233" s="1">
        <v>1</v>
      </c>
      <c r="H233" s="5">
        <f t="shared" si="54"/>
        <v>38.875183103264959</v>
      </c>
      <c r="I233" s="6">
        <f t="shared" si="55"/>
        <v>1.3083456514380395E-17</v>
      </c>
      <c r="J233" s="6">
        <f t="shared" si="57"/>
        <v>8.4261830115729968E-6</v>
      </c>
      <c r="K233" s="3">
        <f t="shared" si="56"/>
        <v>1.5527144967550354E-12</v>
      </c>
    </row>
    <row r="234" spans="3:11" x14ac:dyDescent="0.55000000000000004">
      <c r="C234" t="s">
        <v>264</v>
      </c>
      <c r="D234" t="s">
        <v>683</v>
      </c>
      <c r="E234" s="1">
        <v>3</v>
      </c>
      <c r="F234" s="1">
        <v>1</v>
      </c>
      <c r="G234" s="1">
        <v>1</v>
      </c>
      <c r="H234" s="5">
        <f t="shared" si="54"/>
        <v>141.87092159909213</v>
      </c>
      <c r="I234" s="6">
        <f t="shared" si="55"/>
        <v>2.4335574708165033E-62</v>
      </c>
      <c r="J234" s="6">
        <f t="shared" si="57"/>
        <v>8.4261830115729968E-6</v>
      </c>
      <c r="K234" s="3">
        <f t="shared" si="56"/>
        <v>2.8880899779581307E-57</v>
      </c>
    </row>
    <row r="235" spans="3:11" x14ac:dyDescent="0.55000000000000004">
      <c r="C235" t="s">
        <v>265</v>
      </c>
      <c r="D235" t="s">
        <v>683</v>
      </c>
      <c r="E235" s="1">
        <v>2</v>
      </c>
      <c r="F235" s="1">
        <v>0</v>
      </c>
      <c r="G235" s="1">
        <v>1</v>
      </c>
      <c r="H235" s="5">
        <f t="shared" si="54"/>
        <v>65.373052351178529</v>
      </c>
      <c r="I235" s="6">
        <f t="shared" si="55"/>
        <v>4.062974519557244E-29</v>
      </c>
      <c r="J235" s="6">
        <f t="shared" si="57"/>
        <v>8.4261830115729968E-6</v>
      </c>
      <c r="K235" s="3">
        <f t="shared" si="56"/>
        <v>4.8218446169243239E-24</v>
      </c>
    </row>
    <row r="236" spans="3:11" x14ac:dyDescent="0.55000000000000004">
      <c r="C236" t="s">
        <v>234</v>
      </c>
      <c r="D236" t="s">
        <v>682</v>
      </c>
      <c r="E236" s="1">
        <v>0</v>
      </c>
      <c r="F236" s="1">
        <v>1</v>
      </c>
      <c r="G236" s="1">
        <v>0</v>
      </c>
      <c r="H236" s="5">
        <f t="shared" si="54"/>
        <v>50</v>
      </c>
      <c r="I236" s="6">
        <f t="shared" si="55"/>
        <v>1.9287498479639178E-22</v>
      </c>
      <c r="J236" s="6">
        <f t="shared" si="57"/>
        <v>8.4261830115729968E-6</v>
      </c>
      <c r="K236" s="3">
        <f t="shared" si="56"/>
        <v>2.2889959134697923E-17</v>
      </c>
    </row>
    <row r="237" spans="3:11" x14ac:dyDescent="0.55000000000000004">
      <c r="C237" t="s">
        <v>237</v>
      </c>
      <c r="D237" t="s">
        <v>682</v>
      </c>
      <c r="E237" s="1">
        <v>0</v>
      </c>
      <c r="F237" s="1">
        <v>1</v>
      </c>
      <c r="G237" s="1">
        <v>0</v>
      </c>
      <c r="H237" s="5">
        <f t="shared" si="54"/>
        <v>50</v>
      </c>
      <c r="I237" s="6">
        <f t="shared" si="55"/>
        <v>1.9287498479639178E-22</v>
      </c>
      <c r="J237" s="6">
        <f t="shared" si="57"/>
        <v>8.4261830115729968E-6</v>
      </c>
      <c r="K237" s="3">
        <f t="shared" si="56"/>
        <v>2.2889959134697923E-17</v>
      </c>
    </row>
    <row r="238" spans="3:11" x14ac:dyDescent="0.55000000000000004">
      <c r="C238" t="s">
        <v>240</v>
      </c>
      <c r="D238" t="s">
        <v>682</v>
      </c>
      <c r="E238" s="1">
        <v>1</v>
      </c>
      <c r="F238" s="1">
        <v>1</v>
      </c>
      <c r="G238" s="1">
        <v>0</v>
      </c>
      <c r="H238" s="5">
        <f t="shared" si="54"/>
        <v>76.497869247913584</v>
      </c>
      <c r="I238" s="6">
        <f t="shared" si="55"/>
        <v>5.9895956991670506E-34</v>
      </c>
      <c r="J238" s="6">
        <f t="shared" si="57"/>
        <v>8.4261830115729968E-6</v>
      </c>
      <c r="K238" s="3">
        <f t="shared" si="56"/>
        <v>7.1083142758003247E-29</v>
      </c>
    </row>
    <row r="239" spans="3:11" x14ac:dyDescent="0.55000000000000004">
      <c r="C239" t="s">
        <v>242</v>
      </c>
      <c r="D239" t="s">
        <v>682</v>
      </c>
      <c r="E239" s="1">
        <v>1</v>
      </c>
      <c r="F239" s="1">
        <v>1</v>
      </c>
      <c r="G239" s="1">
        <v>0</v>
      </c>
      <c r="H239" s="5">
        <f t="shared" si="54"/>
        <v>76.497869247913584</v>
      </c>
      <c r="I239" s="6">
        <f t="shared" si="55"/>
        <v>5.9895956991670506E-34</v>
      </c>
      <c r="J239" s="6">
        <f t="shared" si="57"/>
        <v>8.4261830115729968E-6</v>
      </c>
      <c r="K239" s="3">
        <f t="shared" si="56"/>
        <v>7.1083142758003247E-29</v>
      </c>
    </row>
    <row r="240" spans="3:11" x14ac:dyDescent="0.55000000000000004">
      <c r="C240" t="s">
        <v>245</v>
      </c>
      <c r="D240" t="s">
        <v>682</v>
      </c>
      <c r="E240" s="1">
        <v>1</v>
      </c>
      <c r="F240" s="1">
        <v>1</v>
      </c>
      <c r="G240" s="1">
        <v>0</v>
      </c>
      <c r="H240" s="5">
        <f t="shared" si="54"/>
        <v>76.497869247913584</v>
      </c>
      <c r="I240" s="6">
        <f t="shared" si="55"/>
        <v>5.9895956991670506E-34</v>
      </c>
      <c r="J240" s="6">
        <f t="shared" si="57"/>
        <v>8.4261830115729968E-6</v>
      </c>
      <c r="K240" s="3">
        <f t="shared" si="56"/>
        <v>7.1083142758003247E-29</v>
      </c>
    </row>
    <row r="241" spans="1:15" x14ac:dyDescent="0.55000000000000004">
      <c r="C241" t="s">
        <v>248</v>
      </c>
      <c r="D241" t="s">
        <v>682</v>
      </c>
      <c r="E241" s="1">
        <v>1</v>
      </c>
      <c r="F241" s="1">
        <v>1</v>
      </c>
      <c r="G241" s="1">
        <v>0</v>
      </c>
      <c r="H241" s="5">
        <f t="shared" si="54"/>
        <v>76.497869247913584</v>
      </c>
      <c r="I241" s="6">
        <f t="shared" si="55"/>
        <v>5.9895956991670506E-34</v>
      </c>
      <c r="J241" s="6">
        <f t="shared" si="57"/>
        <v>8.4261830115729968E-6</v>
      </c>
      <c r="K241" s="3">
        <f t="shared" si="56"/>
        <v>7.1083142758003247E-29</v>
      </c>
    </row>
    <row r="242" spans="1:15" x14ac:dyDescent="0.55000000000000004">
      <c r="C242" t="s">
        <v>250</v>
      </c>
      <c r="D242" t="s">
        <v>682</v>
      </c>
      <c r="E242" s="1">
        <v>0</v>
      </c>
      <c r="F242" s="1">
        <v>1</v>
      </c>
      <c r="G242" s="1">
        <v>0</v>
      </c>
      <c r="H242" s="5">
        <f t="shared" si="54"/>
        <v>50</v>
      </c>
      <c r="I242" s="6">
        <f t="shared" si="55"/>
        <v>1.9287498479639178E-22</v>
      </c>
      <c r="J242" s="6">
        <f t="shared" si="57"/>
        <v>8.4261830115729968E-6</v>
      </c>
      <c r="K242" s="3">
        <f t="shared" si="56"/>
        <v>2.2889959134697923E-17</v>
      </c>
    </row>
    <row r="243" spans="1:15" x14ac:dyDescent="0.55000000000000004">
      <c r="C243" t="s">
        <v>253</v>
      </c>
      <c r="D243" t="s">
        <v>682</v>
      </c>
      <c r="E243" s="1">
        <v>0</v>
      </c>
      <c r="F243" s="1">
        <v>1</v>
      </c>
      <c r="G243" s="1">
        <v>0</v>
      </c>
      <c r="H243" s="5">
        <f t="shared" si="54"/>
        <v>50</v>
      </c>
      <c r="I243" s="6">
        <f t="shared" si="55"/>
        <v>1.9287498479639178E-22</v>
      </c>
      <c r="J243" s="6">
        <f t="shared" si="57"/>
        <v>8.4261830115729968E-6</v>
      </c>
      <c r="K243" s="3">
        <f t="shared" si="56"/>
        <v>2.2889959134697923E-17</v>
      </c>
    </row>
    <row r="244" spans="1:15" x14ac:dyDescent="0.55000000000000004">
      <c r="C244" t="s">
        <v>255</v>
      </c>
      <c r="D244" t="s">
        <v>682</v>
      </c>
      <c r="E244" s="1">
        <v>1</v>
      </c>
      <c r="F244" s="1">
        <v>1</v>
      </c>
      <c r="G244" s="1">
        <v>0</v>
      </c>
      <c r="H244" s="5">
        <f t="shared" si="54"/>
        <v>76.497869247913584</v>
      </c>
      <c r="I244" s="6">
        <f t="shared" si="55"/>
        <v>5.9895956991670506E-34</v>
      </c>
      <c r="J244" s="6">
        <f t="shared" si="57"/>
        <v>8.4261830115729968E-6</v>
      </c>
      <c r="K244" s="3">
        <f t="shared" si="56"/>
        <v>7.1083142758003247E-29</v>
      </c>
    </row>
    <row r="245" spans="1:15" x14ac:dyDescent="0.55000000000000004">
      <c r="C245" t="s">
        <v>258</v>
      </c>
      <c r="D245" t="s">
        <v>682</v>
      </c>
      <c r="E245" s="1">
        <v>1</v>
      </c>
      <c r="F245" s="1">
        <v>1</v>
      </c>
      <c r="G245" s="1">
        <v>0</v>
      </c>
      <c r="H245" s="5">
        <f t="shared" si="54"/>
        <v>76.497869247913584</v>
      </c>
      <c r="I245" s="6">
        <f t="shared" si="55"/>
        <v>5.9895956991670506E-34</v>
      </c>
      <c r="J245" s="6">
        <f t="shared" si="57"/>
        <v>8.4261830115729968E-6</v>
      </c>
      <c r="K245" s="3">
        <f t="shared" si="56"/>
        <v>7.1083142758003247E-29</v>
      </c>
    </row>
    <row r="246" spans="1:15" x14ac:dyDescent="0.55000000000000004">
      <c r="C246" t="s">
        <v>261</v>
      </c>
      <c r="D246" t="s">
        <v>682</v>
      </c>
      <c r="E246" s="1">
        <v>2</v>
      </c>
      <c r="F246" s="1">
        <v>1</v>
      </c>
      <c r="G246" s="1">
        <v>0</v>
      </c>
      <c r="H246" s="5">
        <f t="shared" si="54"/>
        <v>102.99573849582717</v>
      </c>
      <c r="I246" s="6">
        <f t="shared" si="55"/>
        <v>1.8600264143819426E-45</v>
      </c>
      <c r="J246" s="6">
        <f t="shared" si="57"/>
        <v>8.4261830115729968E-6</v>
      </c>
      <c r="K246" s="3">
        <f t="shared" si="56"/>
        <v>2.2074365247316334E-40</v>
      </c>
    </row>
    <row r="247" spans="1:15" x14ac:dyDescent="0.55000000000000004">
      <c r="C247" t="s">
        <v>263</v>
      </c>
      <c r="D247" t="s">
        <v>682</v>
      </c>
      <c r="E247" s="1">
        <v>2</v>
      </c>
      <c r="F247" s="1">
        <v>1</v>
      </c>
      <c r="G247" s="1">
        <v>0</v>
      </c>
      <c r="H247" s="5">
        <f t="shared" si="54"/>
        <v>102.99573849582717</v>
      </c>
      <c r="I247" s="6">
        <f t="shared" si="55"/>
        <v>1.8600264143819426E-45</v>
      </c>
      <c r="J247" s="6">
        <f t="shared" si="57"/>
        <v>8.4261830115729968E-6</v>
      </c>
      <c r="K247" s="3">
        <f t="shared" si="56"/>
        <v>2.2074365247316334E-40</v>
      </c>
    </row>
    <row r="248" spans="1:15" x14ac:dyDescent="0.55000000000000004">
      <c r="C248" t="s">
        <v>266</v>
      </c>
      <c r="D248" t="s">
        <v>682</v>
      </c>
      <c r="E248" s="1">
        <v>2</v>
      </c>
      <c r="F248" s="1">
        <v>1</v>
      </c>
      <c r="G248" s="1">
        <v>0</v>
      </c>
      <c r="H248" s="5">
        <f t="shared" si="54"/>
        <v>102.99573849582717</v>
      </c>
      <c r="I248" s="6">
        <f t="shared" si="55"/>
        <v>1.8600264143819426E-45</v>
      </c>
      <c r="J248" s="6">
        <f t="shared" si="57"/>
        <v>8.4261830115729968E-6</v>
      </c>
      <c r="K248" s="3">
        <f t="shared" si="56"/>
        <v>2.2074365247316334E-40</v>
      </c>
    </row>
    <row r="249" spans="1:15" x14ac:dyDescent="0.55000000000000004">
      <c r="A249" t="s">
        <v>267</v>
      </c>
      <c r="B249" t="s">
        <v>685</v>
      </c>
      <c r="C249" t="s">
        <v>280</v>
      </c>
      <c r="D249" t="s">
        <v>684</v>
      </c>
      <c r="E249" s="1">
        <v>1</v>
      </c>
      <c r="F249" s="1">
        <v>1</v>
      </c>
      <c r="G249" s="1">
        <v>3</v>
      </c>
      <c r="H249" s="5">
        <f t="shared" si="54"/>
        <v>113.62981081396771</v>
      </c>
      <c r="I249" s="6">
        <f t="shared" si="55"/>
        <v>4.4791972080350157E-50</v>
      </c>
      <c r="J249" s="6">
        <f t="shared" ref="J249" si="65">SUM(I249:I281)</f>
        <v>1.7750166202728306E-11</v>
      </c>
      <c r="K249" s="3">
        <f t="shared" si="56"/>
        <v>2.5234677562323538E-39</v>
      </c>
      <c r="L249" t="s">
        <v>682</v>
      </c>
      <c r="M249">
        <f t="shared" ref="M249" si="66">IF(L249=B249, 1, 0)</f>
        <v>0</v>
      </c>
      <c r="N249" s="3">
        <f>SUMIF(D249:D281,L249,K249:K281)</f>
        <v>6.7487770320838043E-23</v>
      </c>
      <c r="O249" s="3">
        <f t="shared" ref="O249:O252" si="67">LN(N249)</f>
        <v>-51.050095830825796</v>
      </c>
    </row>
    <row r="250" spans="1:15" x14ac:dyDescent="0.55000000000000004">
      <c r="C250" t="s">
        <v>281</v>
      </c>
      <c r="D250" t="s">
        <v>684</v>
      </c>
      <c r="E250" s="1">
        <v>1</v>
      </c>
      <c r="F250" s="1">
        <v>0</v>
      </c>
      <c r="G250" s="1">
        <v>3</v>
      </c>
      <c r="H250" s="5">
        <f t="shared" si="54"/>
        <v>63.629810813967708</v>
      </c>
      <c r="I250" s="6">
        <f t="shared" si="55"/>
        <v>2.3223318528130926E-28</v>
      </c>
      <c r="J250" s="6">
        <f t="shared" ref="J250" si="68">J249</f>
        <v>1.7750166202728306E-11</v>
      </c>
      <c r="K250" s="3">
        <f t="shared" si="56"/>
        <v>1.3083437226949099E-17</v>
      </c>
      <c r="L250" t="s">
        <v>683</v>
      </c>
      <c r="M250">
        <f t="shared" ref="M250" si="69">IF(L250=B249, 1, 0)</f>
        <v>0</v>
      </c>
      <c r="N250" s="3">
        <f>SUMIF(D249:D281,L250,K249:K281)</f>
        <v>1.474178479888592E-6</v>
      </c>
      <c r="O250" s="3">
        <f t="shared" si="67"/>
        <v>-13.427409686121274</v>
      </c>
    </row>
    <row r="251" spans="1:15" x14ac:dyDescent="0.55000000000000004">
      <c r="C251" t="s">
        <v>283</v>
      </c>
      <c r="D251" t="s">
        <v>684</v>
      </c>
      <c r="E251" s="1">
        <v>1</v>
      </c>
      <c r="F251" s="1">
        <v>0</v>
      </c>
      <c r="G251" s="1">
        <v>3</v>
      </c>
      <c r="H251" s="5">
        <f t="shared" si="54"/>
        <v>63.629810813967708</v>
      </c>
      <c r="I251" s="6">
        <f t="shared" si="55"/>
        <v>2.3223318528130926E-28</v>
      </c>
      <c r="J251" s="6">
        <f t="shared" si="57"/>
        <v>1.7750166202728306E-11</v>
      </c>
      <c r="K251" s="3">
        <f t="shared" si="56"/>
        <v>1.3083437226949099E-17</v>
      </c>
      <c r="L251" t="s">
        <v>685</v>
      </c>
      <c r="M251">
        <f t="shared" ref="M251" si="70">IF(L251=B249, 1, 0)</f>
        <v>1</v>
      </c>
      <c r="N251" s="3">
        <f>SUMIF(D249:D281,L251,K249:K281)</f>
        <v>0.99999852582152005</v>
      </c>
      <c r="O251" s="3">
        <f t="shared" si="67"/>
        <v>-1.47417956655651E-6</v>
      </c>
    </row>
    <row r="252" spans="1:15" x14ac:dyDescent="0.55000000000000004">
      <c r="C252" t="s">
        <v>288</v>
      </c>
      <c r="D252" t="s">
        <v>684</v>
      </c>
      <c r="E252" s="1">
        <v>1</v>
      </c>
      <c r="F252" s="1">
        <v>0</v>
      </c>
      <c r="G252" s="1">
        <v>3</v>
      </c>
      <c r="H252" s="5">
        <f t="shared" si="54"/>
        <v>63.629810813967708</v>
      </c>
      <c r="I252" s="6">
        <f t="shared" si="55"/>
        <v>2.3223318528130926E-28</v>
      </c>
      <c r="J252" s="6">
        <f t="shared" si="57"/>
        <v>1.7750166202728306E-11</v>
      </c>
      <c r="K252" s="3">
        <f t="shared" si="56"/>
        <v>1.3083437226949099E-17</v>
      </c>
      <c r="L252" t="s">
        <v>684</v>
      </c>
      <c r="M252">
        <f t="shared" ref="M252" si="71">IF(L252=B249, 1, 0)</f>
        <v>0</v>
      </c>
      <c r="N252" s="3">
        <f>SUMIF(D249:D281,L252,K249:K281)</f>
        <v>3.9250311680847294E-17</v>
      </c>
      <c r="O252" s="3">
        <f t="shared" si="67"/>
        <v>-37.776572288782624</v>
      </c>
    </row>
    <row r="253" spans="1:15" x14ac:dyDescent="0.55000000000000004">
      <c r="C253" t="s">
        <v>272</v>
      </c>
      <c r="D253" t="s">
        <v>685</v>
      </c>
      <c r="E253" s="1">
        <v>1</v>
      </c>
      <c r="F253" s="1">
        <v>1</v>
      </c>
      <c r="G253" s="1">
        <v>2</v>
      </c>
      <c r="H253" s="5">
        <f t="shared" si="54"/>
        <v>101.25249695861633</v>
      </c>
      <c r="I253" s="6">
        <f t="shared" si="55"/>
        <v>1.0631616241747174E-44</v>
      </c>
      <c r="J253" s="6">
        <f t="shared" si="57"/>
        <v>1.7750166202728306E-11</v>
      </c>
      <c r="K253" s="3">
        <f t="shared" si="56"/>
        <v>5.9895868693967674E-34</v>
      </c>
    </row>
    <row r="254" spans="1:15" x14ac:dyDescent="0.55000000000000004">
      <c r="C254" t="s">
        <v>273</v>
      </c>
      <c r="D254" t="s">
        <v>685</v>
      </c>
      <c r="E254" s="1">
        <v>1</v>
      </c>
      <c r="F254" s="1">
        <v>0</v>
      </c>
      <c r="G254" s="1">
        <v>2</v>
      </c>
      <c r="H254" s="5">
        <f t="shared" si="54"/>
        <v>51.252496958616334</v>
      </c>
      <c r="I254" s="6">
        <f t="shared" si="55"/>
        <v>5.5121799506402688E-23</v>
      </c>
      <c r="J254" s="6">
        <f t="shared" si="57"/>
        <v>1.7750166202728306E-11</v>
      </c>
      <c r="K254" s="3">
        <f t="shared" si="56"/>
        <v>3.1054244155713956E-12</v>
      </c>
    </row>
    <row r="255" spans="1:15" x14ac:dyDescent="0.55000000000000004">
      <c r="C255" t="s">
        <v>275</v>
      </c>
      <c r="D255" t="s">
        <v>685</v>
      </c>
      <c r="E255" s="1">
        <v>0</v>
      </c>
      <c r="F255" s="1">
        <v>0</v>
      </c>
      <c r="G255" s="1">
        <v>2</v>
      </c>
      <c r="H255" s="5">
        <f t="shared" si="54"/>
        <v>24.754627710702749</v>
      </c>
      <c r="I255" s="6">
        <f t="shared" si="55"/>
        <v>1.7750140035705032E-11</v>
      </c>
      <c r="J255" s="6">
        <f t="shared" si="57"/>
        <v>1.7750166202728306E-11</v>
      </c>
      <c r="K255" s="3">
        <f t="shared" si="56"/>
        <v>0.99999852581530924</v>
      </c>
    </row>
    <row r="256" spans="1:15" x14ac:dyDescent="0.55000000000000004">
      <c r="C256" t="s">
        <v>293</v>
      </c>
      <c r="D256" t="s">
        <v>685</v>
      </c>
      <c r="E256" s="1">
        <v>2</v>
      </c>
      <c r="F256" s="1">
        <v>1</v>
      </c>
      <c r="G256" s="1">
        <v>2</v>
      </c>
      <c r="H256" s="5">
        <f t="shared" si="54"/>
        <v>127.75036620652992</v>
      </c>
      <c r="I256" s="6">
        <f t="shared" si="55"/>
        <v>3.3015729325389798E-56</v>
      </c>
      <c r="J256" s="6">
        <f t="shared" si="57"/>
        <v>1.7750166202728306E-11</v>
      </c>
      <c r="K256" s="3">
        <f t="shared" si="56"/>
        <v>1.8600236723594783E-45</v>
      </c>
    </row>
    <row r="257" spans="3:11" x14ac:dyDescent="0.55000000000000004">
      <c r="C257" t="s">
        <v>294</v>
      </c>
      <c r="D257" t="s">
        <v>685</v>
      </c>
      <c r="E257" s="1">
        <v>2</v>
      </c>
      <c r="F257" s="1">
        <v>0</v>
      </c>
      <c r="G257" s="1">
        <v>2</v>
      </c>
      <c r="H257" s="5">
        <f t="shared" si="54"/>
        <v>77.750366206529918</v>
      </c>
      <c r="I257" s="6">
        <f t="shared" si="55"/>
        <v>1.7117683436368281E-34</v>
      </c>
      <c r="J257" s="6">
        <f t="shared" si="57"/>
        <v>1.7750166202728306E-11</v>
      </c>
      <c r="K257" s="3">
        <f t="shared" si="56"/>
        <v>9.6436750173850156E-24</v>
      </c>
    </row>
    <row r="258" spans="3:11" x14ac:dyDescent="0.55000000000000004">
      <c r="C258" t="s">
        <v>296</v>
      </c>
      <c r="D258" t="s">
        <v>685</v>
      </c>
      <c r="E258" s="1">
        <v>1</v>
      </c>
      <c r="F258" s="1">
        <v>0</v>
      </c>
      <c r="G258" s="1">
        <v>2</v>
      </c>
      <c r="H258" s="5">
        <f t="shared" si="54"/>
        <v>51.252496958616334</v>
      </c>
      <c r="I258" s="6">
        <f t="shared" si="55"/>
        <v>5.5121799506402688E-23</v>
      </c>
      <c r="J258" s="6">
        <f t="shared" si="57"/>
        <v>1.7750166202728306E-11</v>
      </c>
      <c r="K258" s="3">
        <f t="shared" si="56"/>
        <v>3.1054244155713956E-12</v>
      </c>
    </row>
    <row r="259" spans="3:11" x14ac:dyDescent="0.55000000000000004">
      <c r="C259" t="s">
        <v>269</v>
      </c>
      <c r="D259" t="s">
        <v>683</v>
      </c>
      <c r="E259" s="1">
        <v>0</v>
      </c>
      <c r="F259" s="1">
        <v>1</v>
      </c>
      <c r="G259" s="1">
        <v>1</v>
      </c>
      <c r="H259" s="5">
        <f t="shared" si="54"/>
        <v>62.377313855351375</v>
      </c>
      <c r="I259" s="6">
        <f t="shared" si="55"/>
        <v>8.1259996011464279E-28</v>
      </c>
      <c r="J259" s="6">
        <f t="shared" si="57"/>
        <v>1.7750166202728306E-11</v>
      </c>
      <c r="K259" s="3">
        <f t="shared" si="56"/>
        <v>4.5779850781889659E-17</v>
      </c>
    </row>
    <row r="260" spans="3:11" x14ac:dyDescent="0.55000000000000004">
      <c r="C260" t="s">
        <v>270</v>
      </c>
      <c r="D260" t="s">
        <v>683</v>
      </c>
      <c r="E260" s="1">
        <v>1</v>
      </c>
      <c r="F260" s="1">
        <v>0</v>
      </c>
      <c r="G260" s="1">
        <v>1</v>
      </c>
      <c r="H260" s="5">
        <f t="shared" ref="H260:H323" si="72">SUMPRODUCT(E$2:G$2,E260:G260)</f>
        <v>38.875183103264959</v>
      </c>
      <c r="I260" s="6">
        <f t="shared" ref="I260:I323" si="73">EXP(-H260)</f>
        <v>1.3083456514380395E-17</v>
      </c>
      <c r="J260" s="6">
        <f t="shared" si="57"/>
        <v>1.7750166202728306E-11</v>
      </c>
      <c r="K260" s="3">
        <f t="shared" ref="K260:K323" si="74">I260/J260</f>
        <v>7.3708923989508283E-7</v>
      </c>
    </row>
    <row r="261" spans="3:11" x14ac:dyDescent="0.55000000000000004">
      <c r="C261" t="s">
        <v>277</v>
      </c>
      <c r="D261" t="s">
        <v>683</v>
      </c>
      <c r="E261" s="1">
        <v>0</v>
      </c>
      <c r="F261" s="1">
        <v>1</v>
      </c>
      <c r="G261" s="1">
        <v>1</v>
      </c>
      <c r="H261" s="5">
        <f t="shared" si="72"/>
        <v>62.377313855351375</v>
      </c>
      <c r="I261" s="6">
        <f t="shared" si="73"/>
        <v>8.1259996011464279E-28</v>
      </c>
      <c r="J261" s="6">
        <f t="shared" si="57"/>
        <v>1.7750166202728306E-11</v>
      </c>
      <c r="K261" s="3">
        <f t="shared" si="74"/>
        <v>4.5779850781889659E-17</v>
      </c>
    </row>
    <row r="262" spans="3:11" x14ac:dyDescent="0.55000000000000004">
      <c r="C262" t="s">
        <v>278</v>
      </c>
      <c r="D262" t="s">
        <v>683</v>
      </c>
      <c r="E262" s="1">
        <v>1</v>
      </c>
      <c r="F262" s="1">
        <v>0</v>
      </c>
      <c r="G262" s="1">
        <v>1</v>
      </c>
      <c r="H262" s="5">
        <f t="shared" si="72"/>
        <v>38.875183103264959</v>
      </c>
      <c r="I262" s="6">
        <f t="shared" si="73"/>
        <v>1.3083456514380395E-17</v>
      </c>
      <c r="J262" s="6">
        <f t="shared" si="57"/>
        <v>1.7750166202728306E-11</v>
      </c>
      <c r="K262" s="3">
        <f t="shared" si="74"/>
        <v>7.3708923989508283E-7</v>
      </c>
    </row>
    <row r="263" spans="3:11" x14ac:dyDescent="0.55000000000000004">
      <c r="C263" t="s">
        <v>285</v>
      </c>
      <c r="D263" t="s">
        <v>683</v>
      </c>
      <c r="E263" s="1">
        <v>1</v>
      </c>
      <c r="F263" s="1">
        <v>1</v>
      </c>
      <c r="G263" s="1">
        <v>1</v>
      </c>
      <c r="H263" s="5">
        <f t="shared" si="72"/>
        <v>88.875183103264959</v>
      </c>
      <c r="I263" s="6">
        <f t="shared" si="73"/>
        <v>2.5234714762953719E-39</v>
      </c>
      <c r="J263" s="6">
        <f t="shared" si="57"/>
        <v>1.7750166202728306E-11</v>
      </c>
      <c r="K263" s="3">
        <f t="shared" si="74"/>
        <v>1.4216607593834808E-28</v>
      </c>
    </row>
    <row r="264" spans="3:11" x14ac:dyDescent="0.55000000000000004">
      <c r="C264" t="s">
        <v>286</v>
      </c>
      <c r="D264" t="s">
        <v>683</v>
      </c>
      <c r="E264" s="1">
        <v>2</v>
      </c>
      <c r="F264" s="1">
        <v>0</v>
      </c>
      <c r="G264" s="1">
        <v>1</v>
      </c>
      <c r="H264" s="5">
        <f t="shared" si="72"/>
        <v>65.373052351178529</v>
      </c>
      <c r="I264" s="6">
        <f t="shared" si="73"/>
        <v>4.062974519557244E-29</v>
      </c>
      <c r="J264" s="6">
        <f t="shared" si="57"/>
        <v>1.7750166202728306E-11</v>
      </c>
      <c r="K264" s="3">
        <f t="shared" si="74"/>
        <v>2.288978296401946E-18</v>
      </c>
    </row>
    <row r="265" spans="3:11" x14ac:dyDescent="0.55000000000000004">
      <c r="C265" t="s">
        <v>290</v>
      </c>
      <c r="D265" t="s">
        <v>683</v>
      </c>
      <c r="E265" s="1">
        <v>1</v>
      </c>
      <c r="F265" s="1">
        <v>1</v>
      </c>
      <c r="G265" s="1">
        <v>1</v>
      </c>
      <c r="H265" s="5">
        <f t="shared" si="72"/>
        <v>88.875183103264959</v>
      </c>
      <c r="I265" s="6">
        <f t="shared" si="73"/>
        <v>2.5234714762953719E-39</v>
      </c>
      <c r="J265" s="6">
        <f t="shared" si="57"/>
        <v>1.7750166202728306E-11</v>
      </c>
      <c r="K265" s="3">
        <f t="shared" si="74"/>
        <v>1.4216607593834808E-28</v>
      </c>
    </row>
    <row r="266" spans="3:11" x14ac:dyDescent="0.55000000000000004">
      <c r="C266" t="s">
        <v>291</v>
      </c>
      <c r="D266" t="s">
        <v>683</v>
      </c>
      <c r="E266" s="1">
        <v>2</v>
      </c>
      <c r="F266" s="1">
        <v>0</v>
      </c>
      <c r="G266" s="1">
        <v>1</v>
      </c>
      <c r="H266" s="5">
        <f t="shared" si="72"/>
        <v>65.373052351178529</v>
      </c>
      <c r="I266" s="6">
        <f t="shared" si="73"/>
        <v>4.062974519557244E-29</v>
      </c>
      <c r="J266" s="6">
        <f t="shared" si="57"/>
        <v>1.7750166202728306E-11</v>
      </c>
      <c r="K266" s="3">
        <f t="shared" si="74"/>
        <v>2.288978296401946E-18</v>
      </c>
    </row>
    <row r="267" spans="3:11" x14ac:dyDescent="0.55000000000000004">
      <c r="C267" t="s">
        <v>298</v>
      </c>
      <c r="D267" t="s">
        <v>683</v>
      </c>
      <c r="E267" s="1">
        <v>1</v>
      </c>
      <c r="F267" s="1">
        <v>1</v>
      </c>
      <c r="G267" s="1">
        <v>1</v>
      </c>
      <c r="H267" s="5">
        <f t="shared" si="72"/>
        <v>88.875183103264959</v>
      </c>
      <c r="I267" s="6">
        <f t="shared" si="73"/>
        <v>2.5234714762953719E-39</v>
      </c>
      <c r="J267" s="6">
        <f t="shared" si="57"/>
        <v>1.7750166202728306E-11</v>
      </c>
      <c r="K267" s="3">
        <f t="shared" si="74"/>
        <v>1.4216607593834808E-28</v>
      </c>
    </row>
    <row r="268" spans="3:11" x14ac:dyDescent="0.55000000000000004">
      <c r="C268" t="s">
        <v>299</v>
      </c>
      <c r="D268" t="s">
        <v>683</v>
      </c>
      <c r="E268" s="1">
        <v>2</v>
      </c>
      <c r="F268" s="1">
        <v>0</v>
      </c>
      <c r="G268" s="1">
        <v>1</v>
      </c>
      <c r="H268" s="5">
        <f t="shared" si="72"/>
        <v>65.373052351178529</v>
      </c>
      <c r="I268" s="6">
        <f t="shared" si="73"/>
        <v>4.062974519557244E-29</v>
      </c>
      <c r="J268" s="6">
        <f t="shared" si="57"/>
        <v>1.7750166202728306E-11</v>
      </c>
      <c r="K268" s="3">
        <f t="shared" si="74"/>
        <v>2.288978296401946E-18</v>
      </c>
    </row>
    <row r="269" spans="3:11" x14ac:dyDescent="0.55000000000000004">
      <c r="C269" t="s">
        <v>268</v>
      </c>
      <c r="D269" t="s">
        <v>682</v>
      </c>
      <c r="E269" s="1">
        <v>1</v>
      </c>
      <c r="F269" s="1">
        <v>1</v>
      </c>
      <c r="G269" s="1">
        <v>0</v>
      </c>
      <c r="H269" s="5">
        <f t="shared" si="72"/>
        <v>76.497869247913584</v>
      </c>
      <c r="I269" s="6">
        <f t="shared" si="73"/>
        <v>5.9895956991670506E-34</v>
      </c>
      <c r="J269" s="6">
        <f t="shared" si="57"/>
        <v>1.7750166202728306E-11</v>
      </c>
      <c r="K269" s="3">
        <f t="shared" si="74"/>
        <v>3.3743885160052273E-23</v>
      </c>
    </row>
    <row r="270" spans="3:11" x14ac:dyDescent="0.55000000000000004">
      <c r="C270" t="s">
        <v>271</v>
      </c>
      <c r="D270" t="s">
        <v>682</v>
      </c>
      <c r="E270" s="1">
        <v>2</v>
      </c>
      <c r="F270" s="1">
        <v>1</v>
      </c>
      <c r="G270" s="1">
        <v>0</v>
      </c>
      <c r="H270" s="5">
        <f t="shared" si="72"/>
        <v>102.99573849582717</v>
      </c>
      <c r="I270" s="6">
        <f t="shared" si="73"/>
        <v>1.8600264143819426E-45</v>
      </c>
      <c r="J270" s="6">
        <f t="shared" si="57"/>
        <v>1.7750166202728306E-11</v>
      </c>
      <c r="K270" s="3">
        <f t="shared" si="74"/>
        <v>1.0478923933095599E-34</v>
      </c>
    </row>
    <row r="271" spans="3:11" x14ac:dyDescent="0.55000000000000004">
      <c r="C271" t="s">
        <v>274</v>
      </c>
      <c r="D271" t="s">
        <v>682</v>
      </c>
      <c r="E271" s="1">
        <v>2</v>
      </c>
      <c r="F271" s="1">
        <v>1</v>
      </c>
      <c r="G271" s="1">
        <v>0</v>
      </c>
      <c r="H271" s="5">
        <f t="shared" si="72"/>
        <v>102.99573849582717</v>
      </c>
      <c r="I271" s="6">
        <f t="shared" si="73"/>
        <v>1.8600264143819426E-45</v>
      </c>
      <c r="J271" s="6">
        <f t="shared" si="57"/>
        <v>1.7750166202728306E-11</v>
      </c>
      <c r="K271" s="3">
        <f t="shared" si="74"/>
        <v>1.0478923933095599E-34</v>
      </c>
    </row>
    <row r="272" spans="3:11" x14ac:dyDescent="0.55000000000000004">
      <c r="C272" t="s">
        <v>276</v>
      </c>
      <c r="D272" t="s">
        <v>682</v>
      </c>
      <c r="E272" s="1">
        <v>1</v>
      </c>
      <c r="F272" s="1">
        <v>1</v>
      </c>
      <c r="G272" s="1">
        <v>0</v>
      </c>
      <c r="H272" s="5">
        <f t="shared" si="72"/>
        <v>76.497869247913584</v>
      </c>
      <c r="I272" s="6">
        <f t="shared" si="73"/>
        <v>5.9895956991670506E-34</v>
      </c>
      <c r="J272" s="6">
        <f t="shared" si="57"/>
        <v>1.7750166202728306E-11</v>
      </c>
      <c r="K272" s="3">
        <f t="shared" si="74"/>
        <v>3.3743885160052273E-23</v>
      </c>
    </row>
    <row r="273" spans="1:15" x14ac:dyDescent="0.55000000000000004">
      <c r="C273" t="s">
        <v>279</v>
      </c>
      <c r="D273" t="s">
        <v>682</v>
      </c>
      <c r="E273" s="1">
        <v>2</v>
      </c>
      <c r="F273" s="1">
        <v>1</v>
      </c>
      <c r="G273" s="1">
        <v>0</v>
      </c>
      <c r="H273" s="5">
        <f t="shared" si="72"/>
        <v>102.99573849582717</v>
      </c>
      <c r="I273" s="6">
        <f t="shared" si="73"/>
        <v>1.8600264143819426E-45</v>
      </c>
      <c r="J273" s="6">
        <f t="shared" si="57"/>
        <v>1.7750166202728306E-11</v>
      </c>
      <c r="K273" s="3">
        <f t="shared" si="74"/>
        <v>1.0478923933095599E-34</v>
      </c>
    </row>
    <row r="274" spans="1:15" x14ac:dyDescent="0.55000000000000004">
      <c r="C274" t="s">
        <v>282</v>
      </c>
      <c r="D274" t="s">
        <v>682</v>
      </c>
      <c r="E274" s="1">
        <v>2</v>
      </c>
      <c r="F274" s="1">
        <v>1</v>
      </c>
      <c r="G274" s="1">
        <v>0</v>
      </c>
      <c r="H274" s="5">
        <f t="shared" si="72"/>
        <v>102.99573849582717</v>
      </c>
      <c r="I274" s="6">
        <f t="shared" si="73"/>
        <v>1.8600264143819426E-45</v>
      </c>
      <c r="J274" s="6">
        <f t="shared" si="57"/>
        <v>1.7750166202728306E-11</v>
      </c>
      <c r="K274" s="3">
        <f t="shared" si="74"/>
        <v>1.0478923933095599E-34</v>
      </c>
    </row>
    <row r="275" spans="1:15" x14ac:dyDescent="0.55000000000000004">
      <c r="C275" t="s">
        <v>284</v>
      </c>
      <c r="D275" t="s">
        <v>682</v>
      </c>
      <c r="E275" s="1">
        <v>2</v>
      </c>
      <c r="F275" s="1">
        <v>1</v>
      </c>
      <c r="G275" s="1">
        <v>0</v>
      </c>
      <c r="H275" s="5">
        <f t="shared" si="72"/>
        <v>102.99573849582717</v>
      </c>
      <c r="I275" s="6">
        <f t="shared" si="73"/>
        <v>1.8600264143819426E-45</v>
      </c>
      <c r="J275" s="6">
        <f t="shared" si="57"/>
        <v>1.7750166202728306E-11</v>
      </c>
      <c r="K275" s="3">
        <f t="shared" si="74"/>
        <v>1.0478923933095599E-34</v>
      </c>
    </row>
    <row r="276" spans="1:15" x14ac:dyDescent="0.55000000000000004">
      <c r="C276" t="s">
        <v>287</v>
      </c>
      <c r="D276" t="s">
        <v>682</v>
      </c>
      <c r="E276" s="1">
        <v>3</v>
      </c>
      <c r="F276" s="1">
        <v>1</v>
      </c>
      <c r="G276" s="1">
        <v>0</v>
      </c>
      <c r="H276" s="5">
        <f t="shared" si="72"/>
        <v>129.49360774374074</v>
      </c>
      <c r="I276" s="6">
        <f t="shared" si="73"/>
        <v>5.7761799559855454E-57</v>
      </c>
      <c r="J276" s="6">
        <f t="shared" si="57"/>
        <v>1.7750166202728306E-11</v>
      </c>
      <c r="K276" s="3">
        <f t="shared" si="74"/>
        <v>3.2541554203011982E-46</v>
      </c>
    </row>
    <row r="277" spans="1:15" x14ac:dyDescent="0.55000000000000004">
      <c r="C277" t="s">
        <v>289</v>
      </c>
      <c r="D277" t="s">
        <v>682</v>
      </c>
      <c r="E277" s="1">
        <v>2</v>
      </c>
      <c r="F277" s="1">
        <v>1</v>
      </c>
      <c r="G277" s="1">
        <v>0</v>
      </c>
      <c r="H277" s="5">
        <f t="shared" si="72"/>
        <v>102.99573849582717</v>
      </c>
      <c r="I277" s="6">
        <f t="shared" si="73"/>
        <v>1.8600264143819426E-45</v>
      </c>
      <c r="J277" s="6">
        <f t="shared" si="57"/>
        <v>1.7750166202728306E-11</v>
      </c>
      <c r="K277" s="3">
        <f t="shared" si="74"/>
        <v>1.0478923933095599E-34</v>
      </c>
    </row>
    <row r="278" spans="1:15" x14ac:dyDescent="0.55000000000000004">
      <c r="C278" t="s">
        <v>292</v>
      </c>
      <c r="D278" t="s">
        <v>682</v>
      </c>
      <c r="E278" s="1">
        <v>3</v>
      </c>
      <c r="F278" s="1">
        <v>1</v>
      </c>
      <c r="G278" s="1">
        <v>0</v>
      </c>
      <c r="H278" s="5">
        <f t="shared" si="72"/>
        <v>129.49360774374074</v>
      </c>
      <c r="I278" s="6">
        <f t="shared" si="73"/>
        <v>5.7761799559855454E-57</v>
      </c>
      <c r="J278" s="6">
        <f t="shared" si="57"/>
        <v>1.7750166202728306E-11</v>
      </c>
      <c r="K278" s="3">
        <f t="shared" si="74"/>
        <v>3.2541554203011982E-46</v>
      </c>
    </row>
    <row r="279" spans="1:15" x14ac:dyDescent="0.55000000000000004">
      <c r="C279" t="s">
        <v>295</v>
      </c>
      <c r="D279" t="s">
        <v>682</v>
      </c>
      <c r="E279" s="1">
        <v>3</v>
      </c>
      <c r="F279" s="1">
        <v>1</v>
      </c>
      <c r="G279" s="1">
        <v>0</v>
      </c>
      <c r="H279" s="5">
        <f t="shared" si="72"/>
        <v>129.49360774374074</v>
      </c>
      <c r="I279" s="6">
        <f t="shared" si="73"/>
        <v>5.7761799559855454E-57</v>
      </c>
      <c r="J279" s="6">
        <f t="shared" ref="J279:J342" si="75">J278</f>
        <v>1.7750166202728306E-11</v>
      </c>
      <c r="K279" s="3">
        <f t="shared" si="74"/>
        <v>3.2541554203011982E-46</v>
      </c>
    </row>
    <row r="280" spans="1:15" x14ac:dyDescent="0.55000000000000004">
      <c r="C280" t="s">
        <v>297</v>
      </c>
      <c r="D280" t="s">
        <v>682</v>
      </c>
      <c r="E280" s="1">
        <v>2</v>
      </c>
      <c r="F280" s="1">
        <v>1</v>
      </c>
      <c r="G280" s="1">
        <v>0</v>
      </c>
      <c r="H280" s="5">
        <f t="shared" si="72"/>
        <v>102.99573849582717</v>
      </c>
      <c r="I280" s="6">
        <f t="shared" si="73"/>
        <v>1.8600264143819426E-45</v>
      </c>
      <c r="J280" s="6">
        <f t="shared" si="75"/>
        <v>1.7750166202728306E-11</v>
      </c>
      <c r="K280" s="3">
        <f t="shared" si="74"/>
        <v>1.0478923933095599E-34</v>
      </c>
    </row>
    <row r="281" spans="1:15" x14ac:dyDescent="0.55000000000000004">
      <c r="C281" t="s">
        <v>300</v>
      </c>
      <c r="D281" t="s">
        <v>682</v>
      </c>
      <c r="E281" s="1">
        <v>3</v>
      </c>
      <c r="F281" s="1">
        <v>1</v>
      </c>
      <c r="G281" s="1">
        <v>0</v>
      </c>
      <c r="H281" s="5">
        <f t="shared" si="72"/>
        <v>129.49360774374074</v>
      </c>
      <c r="I281" s="6">
        <f t="shared" si="73"/>
        <v>5.7761799559855454E-57</v>
      </c>
      <c r="J281" s="6">
        <f t="shared" si="75"/>
        <v>1.7750166202728306E-11</v>
      </c>
      <c r="K281" s="3">
        <f t="shared" si="74"/>
        <v>3.2541554203011982E-46</v>
      </c>
    </row>
    <row r="282" spans="1:15" x14ac:dyDescent="0.55000000000000004">
      <c r="A282" t="s">
        <v>301</v>
      </c>
      <c r="B282" t="s">
        <v>685</v>
      </c>
      <c r="C282" t="s">
        <v>314</v>
      </c>
      <c r="D282" t="s">
        <v>684</v>
      </c>
      <c r="E282" s="1">
        <v>1</v>
      </c>
      <c r="F282" s="1">
        <v>1</v>
      </c>
      <c r="G282" s="1">
        <v>3</v>
      </c>
      <c r="H282" s="5">
        <f t="shared" si="72"/>
        <v>113.62981081396771</v>
      </c>
      <c r="I282" s="6">
        <f t="shared" si="73"/>
        <v>4.4791972080350157E-50</v>
      </c>
      <c r="J282" s="6">
        <f t="shared" ref="J282" si="76">SUM(I282:I314)</f>
        <v>1.7750166203114056E-11</v>
      </c>
      <c r="K282" s="3">
        <f t="shared" si="74"/>
        <v>2.5234677561775132E-39</v>
      </c>
      <c r="L282" t="s">
        <v>682</v>
      </c>
      <c r="M282">
        <f t="shared" ref="M282" si="77">IF(L282=B282, 1, 0)</f>
        <v>0</v>
      </c>
      <c r="N282" s="3">
        <f>SUMIF(D282:D314,L282,K282:K314)</f>
        <v>2.1732189162786594E-11</v>
      </c>
      <c r="O282" s="3">
        <f t="shared" ref="O282:O285" si="78">LN(N282)</f>
        <v>-24.552226582933947</v>
      </c>
    </row>
    <row r="283" spans="1:15" x14ac:dyDescent="0.55000000000000004">
      <c r="C283" t="s">
        <v>315</v>
      </c>
      <c r="D283" t="s">
        <v>684</v>
      </c>
      <c r="E283" s="1">
        <v>1</v>
      </c>
      <c r="F283" s="1">
        <v>0</v>
      </c>
      <c r="G283" s="1">
        <v>3</v>
      </c>
      <c r="H283" s="5">
        <f t="shared" si="72"/>
        <v>63.629810813967708</v>
      </c>
      <c r="I283" s="6">
        <f t="shared" si="73"/>
        <v>2.3223318528130926E-28</v>
      </c>
      <c r="J283" s="6">
        <f t="shared" ref="J283" si="79">J282</f>
        <v>1.7750166203114056E-11</v>
      </c>
      <c r="K283" s="3">
        <f t="shared" si="74"/>
        <v>1.3083437226664767E-17</v>
      </c>
      <c r="L283" t="s">
        <v>683</v>
      </c>
      <c r="M283">
        <f t="shared" ref="M283" si="80">IF(L283=B282, 1, 0)</f>
        <v>0</v>
      </c>
      <c r="N283" s="3">
        <f>SUMIF(D282:D314,L283,K282:K314)</f>
        <v>1.4741784797649952E-6</v>
      </c>
      <c r="O283" s="3">
        <f t="shared" si="78"/>
        <v>-13.427409686205117</v>
      </c>
    </row>
    <row r="284" spans="1:15" x14ac:dyDescent="0.55000000000000004">
      <c r="C284" t="s">
        <v>317</v>
      </c>
      <c r="D284" t="s">
        <v>684</v>
      </c>
      <c r="E284" s="1">
        <v>1</v>
      </c>
      <c r="F284" s="1">
        <v>0</v>
      </c>
      <c r="G284" s="1">
        <v>3</v>
      </c>
      <c r="H284" s="5">
        <f t="shared" si="72"/>
        <v>63.629810813967708</v>
      </c>
      <c r="I284" s="6">
        <f t="shared" si="73"/>
        <v>2.3223318528130926E-28</v>
      </c>
      <c r="J284" s="6">
        <f t="shared" si="75"/>
        <v>1.7750166203114056E-11</v>
      </c>
      <c r="K284" s="3">
        <f t="shared" si="74"/>
        <v>1.3083437226664767E-17</v>
      </c>
      <c r="L284" t="s">
        <v>685</v>
      </c>
      <c r="M284">
        <f t="shared" ref="M284" si="81">IF(L284=B282, 1, 0)</f>
        <v>1</v>
      </c>
      <c r="N284" s="3">
        <f>SUMIF(D282:D314,L284,K282:K314)</f>
        <v>0.99999852579978787</v>
      </c>
      <c r="O284" s="3">
        <f t="shared" si="78"/>
        <v>-1.4742012987601651E-6</v>
      </c>
    </row>
    <row r="285" spans="1:15" x14ac:dyDescent="0.55000000000000004">
      <c r="C285" t="s">
        <v>322</v>
      </c>
      <c r="D285" t="s">
        <v>684</v>
      </c>
      <c r="E285" s="1">
        <v>1</v>
      </c>
      <c r="F285" s="1">
        <v>0</v>
      </c>
      <c r="G285" s="1">
        <v>3</v>
      </c>
      <c r="H285" s="5">
        <f t="shared" si="72"/>
        <v>63.629810813967708</v>
      </c>
      <c r="I285" s="6">
        <f t="shared" si="73"/>
        <v>2.3223318528130926E-28</v>
      </c>
      <c r="J285" s="6">
        <f t="shared" si="75"/>
        <v>1.7750166203114056E-11</v>
      </c>
      <c r="K285" s="3">
        <f t="shared" si="74"/>
        <v>1.3083437226664767E-17</v>
      </c>
      <c r="L285" t="s">
        <v>684</v>
      </c>
      <c r="M285">
        <f t="shared" ref="M285" si="82">IF(L285=B282, 1, 0)</f>
        <v>0</v>
      </c>
      <c r="N285" s="3">
        <f>SUMIF(D282:D314,L285,K282:K314)</f>
        <v>3.9250311679994301E-17</v>
      </c>
      <c r="O285" s="3">
        <f t="shared" si="78"/>
        <v>-37.77657228880436</v>
      </c>
    </row>
    <row r="286" spans="1:15" x14ac:dyDescent="0.55000000000000004">
      <c r="C286" t="s">
        <v>306</v>
      </c>
      <c r="D286" t="s">
        <v>685</v>
      </c>
      <c r="E286" s="1">
        <v>1</v>
      </c>
      <c r="F286" s="1">
        <v>1</v>
      </c>
      <c r="G286" s="1">
        <v>2</v>
      </c>
      <c r="H286" s="5">
        <f t="shared" si="72"/>
        <v>101.25249695861633</v>
      </c>
      <c r="I286" s="6">
        <f t="shared" si="73"/>
        <v>1.0631616241747174E-44</v>
      </c>
      <c r="J286" s="6">
        <f t="shared" si="75"/>
        <v>1.7750166203114056E-11</v>
      </c>
      <c r="K286" s="3">
        <f t="shared" si="74"/>
        <v>5.9895868692666007E-34</v>
      </c>
    </row>
    <row r="287" spans="1:15" x14ac:dyDescent="0.55000000000000004">
      <c r="C287" t="s">
        <v>307</v>
      </c>
      <c r="D287" t="s">
        <v>685</v>
      </c>
      <c r="E287" s="1">
        <v>1</v>
      </c>
      <c r="F287" s="1">
        <v>0</v>
      </c>
      <c r="G287" s="1">
        <v>2</v>
      </c>
      <c r="H287" s="5">
        <f t="shared" si="72"/>
        <v>51.252496958616334</v>
      </c>
      <c r="I287" s="6">
        <f t="shared" si="73"/>
        <v>5.5121799506402688E-23</v>
      </c>
      <c r="J287" s="6">
        <f t="shared" si="75"/>
        <v>1.7750166203114056E-11</v>
      </c>
      <c r="K287" s="3">
        <f t="shared" si="74"/>
        <v>3.105424415503908E-12</v>
      </c>
    </row>
    <row r="288" spans="1:15" x14ac:dyDescent="0.55000000000000004">
      <c r="C288" t="s">
        <v>309</v>
      </c>
      <c r="D288" t="s">
        <v>685</v>
      </c>
      <c r="E288" s="1">
        <v>0</v>
      </c>
      <c r="F288" s="1">
        <v>0</v>
      </c>
      <c r="G288" s="1">
        <v>2</v>
      </c>
      <c r="H288" s="5">
        <f t="shared" si="72"/>
        <v>24.754627710702749</v>
      </c>
      <c r="I288" s="6">
        <f t="shared" si="73"/>
        <v>1.7750140035705032E-11</v>
      </c>
      <c r="J288" s="6">
        <f t="shared" si="75"/>
        <v>1.7750166203114056E-11</v>
      </c>
      <c r="K288" s="3">
        <f t="shared" si="74"/>
        <v>0.99999852579357706</v>
      </c>
    </row>
    <row r="289" spans="3:11" x14ac:dyDescent="0.55000000000000004">
      <c r="C289" t="s">
        <v>327</v>
      </c>
      <c r="D289" t="s">
        <v>685</v>
      </c>
      <c r="E289" s="1">
        <v>2</v>
      </c>
      <c r="F289" s="1">
        <v>1</v>
      </c>
      <c r="G289" s="1">
        <v>2</v>
      </c>
      <c r="H289" s="5">
        <f t="shared" si="72"/>
        <v>127.75036620652992</v>
      </c>
      <c r="I289" s="6">
        <f t="shared" si="73"/>
        <v>3.3015729325389798E-56</v>
      </c>
      <c r="J289" s="6">
        <f t="shared" si="75"/>
        <v>1.7750166203114056E-11</v>
      </c>
      <c r="K289" s="3">
        <f t="shared" si="74"/>
        <v>1.8600236723190558E-45</v>
      </c>
    </row>
    <row r="290" spans="3:11" x14ac:dyDescent="0.55000000000000004">
      <c r="C290" t="s">
        <v>328</v>
      </c>
      <c r="D290" t="s">
        <v>685</v>
      </c>
      <c r="E290" s="1">
        <v>2</v>
      </c>
      <c r="F290" s="1">
        <v>0</v>
      </c>
      <c r="G290" s="1">
        <v>2</v>
      </c>
      <c r="H290" s="5">
        <f t="shared" si="72"/>
        <v>77.750366206529918</v>
      </c>
      <c r="I290" s="6">
        <f t="shared" si="73"/>
        <v>1.7117683436368281E-34</v>
      </c>
      <c r="J290" s="6">
        <f t="shared" si="75"/>
        <v>1.7750166203114056E-11</v>
      </c>
      <c r="K290" s="3">
        <f t="shared" si="74"/>
        <v>9.6436750171754367E-24</v>
      </c>
    </row>
    <row r="291" spans="3:11" x14ac:dyDescent="0.55000000000000004">
      <c r="C291" t="s">
        <v>330</v>
      </c>
      <c r="D291" t="s">
        <v>685</v>
      </c>
      <c r="E291" s="1">
        <v>1</v>
      </c>
      <c r="F291" s="1">
        <v>0</v>
      </c>
      <c r="G291" s="1">
        <v>2</v>
      </c>
      <c r="H291" s="5">
        <f t="shared" si="72"/>
        <v>51.252496958616334</v>
      </c>
      <c r="I291" s="6">
        <f t="shared" si="73"/>
        <v>5.5121799506402688E-23</v>
      </c>
      <c r="J291" s="6">
        <f t="shared" si="75"/>
        <v>1.7750166203114056E-11</v>
      </c>
      <c r="K291" s="3">
        <f t="shared" si="74"/>
        <v>3.105424415503908E-12</v>
      </c>
    </row>
    <row r="292" spans="3:11" x14ac:dyDescent="0.55000000000000004">
      <c r="C292" t="s">
        <v>303</v>
      </c>
      <c r="D292" t="s">
        <v>683</v>
      </c>
      <c r="E292" s="1">
        <v>1</v>
      </c>
      <c r="F292" s="1">
        <v>1</v>
      </c>
      <c r="G292" s="1">
        <v>1</v>
      </c>
      <c r="H292" s="5">
        <f t="shared" si="72"/>
        <v>88.875183103264959</v>
      </c>
      <c r="I292" s="6">
        <f t="shared" si="73"/>
        <v>2.5234714762953719E-39</v>
      </c>
      <c r="J292" s="6">
        <f t="shared" si="75"/>
        <v>1.7750166203114056E-11</v>
      </c>
      <c r="K292" s="3">
        <f t="shared" si="74"/>
        <v>1.421660759352585E-28</v>
      </c>
    </row>
    <row r="293" spans="3:11" x14ac:dyDescent="0.55000000000000004">
      <c r="C293" t="s">
        <v>304</v>
      </c>
      <c r="D293" t="s">
        <v>683</v>
      </c>
      <c r="E293" s="1">
        <v>1</v>
      </c>
      <c r="F293" s="1">
        <v>0</v>
      </c>
      <c r="G293" s="1">
        <v>1</v>
      </c>
      <c r="H293" s="5">
        <f t="shared" si="72"/>
        <v>38.875183103264959</v>
      </c>
      <c r="I293" s="6">
        <f t="shared" si="73"/>
        <v>1.3083456514380395E-17</v>
      </c>
      <c r="J293" s="6">
        <f t="shared" si="75"/>
        <v>1.7750166203114056E-11</v>
      </c>
      <c r="K293" s="3">
        <f t="shared" si="74"/>
        <v>7.3708923987906428E-7</v>
      </c>
    </row>
    <row r="294" spans="3:11" x14ac:dyDescent="0.55000000000000004">
      <c r="C294" t="s">
        <v>311</v>
      </c>
      <c r="D294" t="s">
        <v>683</v>
      </c>
      <c r="E294" s="1">
        <v>1</v>
      </c>
      <c r="F294" s="1">
        <v>1</v>
      </c>
      <c r="G294" s="1">
        <v>1</v>
      </c>
      <c r="H294" s="5">
        <f t="shared" si="72"/>
        <v>88.875183103264959</v>
      </c>
      <c r="I294" s="6">
        <f t="shared" si="73"/>
        <v>2.5234714762953719E-39</v>
      </c>
      <c r="J294" s="6">
        <f t="shared" si="75"/>
        <v>1.7750166203114056E-11</v>
      </c>
      <c r="K294" s="3">
        <f t="shared" si="74"/>
        <v>1.421660759352585E-28</v>
      </c>
    </row>
    <row r="295" spans="3:11" x14ac:dyDescent="0.55000000000000004">
      <c r="C295" t="s">
        <v>312</v>
      </c>
      <c r="D295" t="s">
        <v>683</v>
      </c>
      <c r="E295" s="1">
        <v>1</v>
      </c>
      <c r="F295" s="1">
        <v>0</v>
      </c>
      <c r="G295" s="1">
        <v>1</v>
      </c>
      <c r="H295" s="5">
        <f t="shared" si="72"/>
        <v>38.875183103264959</v>
      </c>
      <c r="I295" s="6">
        <f t="shared" si="73"/>
        <v>1.3083456514380395E-17</v>
      </c>
      <c r="J295" s="6">
        <f t="shared" si="75"/>
        <v>1.7750166203114056E-11</v>
      </c>
      <c r="K295" s="3">
        <f t="shared" si="74"/>
        <v>7.3708923987906428E-7</v>
      </c>
    </row>
    <row r="296" spans="3:11" x14ac:dyDescent="0.55000000000000004">
      <c r="C296" t="s">
        <v>319</v>
      </c>
      <c r="D296" t="s">
        <v>683</v>
      </c>
      <c r="E296" s="1">
        <v>2</v>
      </c>
      <c r="F296" s="1">
        <v>1</v>
      </c>
      <c r="G296" s="1">
        <v>1</v>
      </c>
      <c r="H296" s="5">
        <f t="shared" si="72"/>
        <v>115.37305235117854</v>
      </c>
      <c r="I296" s="6">
        <f t="shared" si="73"/>
        <v>7.8364614868771951E-51</v>
      </c>
      <c r="J296" s="6">
        <f t="shared" si="75"/>
        <v>1.7750166203114056E-11</v>
      </c>
      <c r="K296" s="3">
        <f t="shared" si="74"/>
        <v>4.414866541081954E-40</v>
      </c>
    </row>
    <row r="297" spans="3:11" x14ac:dyDescent="0.55000000000000004">
      <c r="C297" t="s">
        <v>320</v>
      </c>
      <c r="D297" t="s">
        <v>683</v>
      </c>
      <c r="E297" s="1">
        <v>2</v>
      </c>
      <c r="F297" s="1">
        <v>0</v>
      </c>
      <c r="G297" s="1">
        <v>1</v>
      </c>
      <c r="H297" s="5">
        <f t="shared" si="72"/>
        <v>65.373052351178529</v>
      </c>
      <c r="I297" s="6">
        <f t="shared" si="73"/>
        <v>4.062974519557244E-29</v>
      </c>
      <c r="J297" s="6">
        <f t="shared" si="75"/>
        <v>1.7750166203114056E-11</v>
      </c>
      <c r="K297" s="3">
        <f t="shared" si="74"/>
        <v>2.2889782963522016E-18</v>
      </c>
    </row>
    <row r="298" spans="3:11" x14ac:dyDescent="0.55000000000000004">
      <c r="C298" t="s">
        <v>324</v>
      </c>
      <c r="D298" t="s">
        <v>683</v>
      </c>
      <c r="E298" s="1">
        <v>2</v>
      </c>
      <c r="F298" s="1">
        <v>1</v>
      </c>
      <c r="G298" s="1">
        <v>1</v>
      </c>
      <c r="H298" s="5">
        <f t="shared" si="72"/>
        <v>115.37305235117854</v>
      </c>
      <c r="I298" s="6">
        <f t="shared" si="73"/>
        <v>7.8364614868771951E-51</v>
      </c>
      <c r="J298" s="6">
        <f t="shared" si="75"/>
        <v>1.7750166203114056E-11</v>
      </c>
      <c r="K298" s="3">
        <f t="shared" si="74"/>
        <v>4.414866541081954E-40</v>
      </c>
    </row>
    <row r="299" spans="3:11" x14ac:dyDescent="0.55000000000000004">
      <c r="C299" t="s">
        <v>325</v>
      </c>
      <c r="D299" t="s">
        <v>683</v>
      </c>
      <c r="E299" s="1">
        <v>2</v>
      </c>
      <c r="F299" s="1">
        <v>0</v>
      </c>
      <c r="G299" s="1">
        <v>1</v>
      </c>
      <c r="H299" s="5">
        <f t="shared" si="72"/>
        <v>65.373052351178529</v>
      </c>
      <c r="I299" s="6">
        <f t="shared" si="73"/>
        <v>4.062974519557244E-29</v>
      </c>
      <c r="J299" s="6">
        <f t="shared" si="75"/>
        <v>1.7750166203114056E-11</v>
      </c>
      <c r="K299" s="3">
        <f t="shared" si="74"/>
        <v>2.2889782963522016E-18</v>
      </c>
    </row>
    <row r="300" spans="3:11" x14ac:dyDescent="0.55000000000000004">
      <c r="C300" t="s">
        <v>332</v>
      </c>
      <c r="D300" t="s">
        <v>683</v>
      </c>
      <c r="E300" s="1">
        <v>2</v>
      </c>
      <c r="F300" s="1">
        <v>1</v>
      </c>
      <c r="G300" s="1">
        <v>1</v>
      </c>
      <c r="H300" s="5">
        <f t="shared" si="72"/>
        <v>115.37305235117854</v>
      </c>
      <c r="I300" s="6">
        <f t="shared" si="73"/>
        <v>7.8364614868771951E-51</v>
      </c>
      <c r="J300" s="6">
        <f t="shared" si="75"/>
        <v>1.7750166203114056E-11</v>
      </c>
      <c r="K300" s="3">
        <f t="shared" si="74"/>
        <v>4.414866541081954E-40</v>
      </c>
    </row>
    <row r="301" spans="3:11" x14ac:dyDescent="0.55000000000000004">
      <c r="C301" t="s">
        <v>333</v>
      </c>
      <c r="D301" t="s">
        <v>683</v>
      </c>
      <c r="E301" s="1">
        <v>2</v>
      </c>
      <c r="F301" s="1">
        <v>0</v>
      </c>
      <c r="G301" s="1">
        <v>1</v>
      </c>
      <c r="H301" s="5">
        <f t="shared" si="72"/>
        <v>65.373052351178529</v>
      </c>
      <c r="I301" s="6">
        <f t="shared" si="73"/>
        <v>4.062974519557244E-29</v>
      </c>
      <c r="J301" s="6">
        <f t="shared" si="75"/>
        <v>1.7750166203114056E-11</v>
      </c>
      <c r="K301" s="3">
        <f t="shared" si="74"/>
        <v>2.2889782963522016E-18</v>
      </c>
    </row>
    <row r="302" spans="3:11" x14ac:dyDescent="0.55000000000000004">
      <c r="C302" t="s">
        <v>302</v>
      </c>
      <c r="D302" t="s">
        <v>682</v>
      </c>
      <c r="E302" s="1">
        <v>0</v>
      </c>
      <c r="F302" s="1">
        <v>1</v>
      </c>
      <c r="G302" s="1">
        <v>0</v>
      </c>
      <c r="H302" s="5">
        <f t="shared" si="72"/>
        <v>50</v>
      </c>
      <c r="I302" s="6">
        <f t="shared" si="73"/>
        <v>1.9287498479639178E-22</v>
      </c>
      <c r="J302" s="6">
        <f t="shared" si="75"/>
        <v>1.7750166203114056E-11</v>
      </c>
      <c r="K302" s="3">
        <f t="shared" si="74"/>
        <v>1.0866094581275196E-11</v>
      </c>
    </row>
    <row r="303" spans="3:11" x14ac:dyDescent="0.55000000000000004">
      <c r="C303" t="s">
        <v>305</v>
      </c>
      <c r="D303" t="s">
        <v>682</v>
      </c>
      <c r="E303" s="1">
        <v>1</v>
      </c>
      <c r="F303" s="1">
        <v>1</v>
      </c>
      <c r="G303" s="1">
        <v>0</v>
      </c>
      <c r="H303" s="5">
        <f t="shared" si="72"/>
        <v>76.497869247913584</v>
      </c>
      <c r="I303" s="6">
        <f t="shared" si="73"/>
        <v>5.9895956991670506E-34</v>
      </c>
      <c r="J303" s="6">
        <f t="shared" si="75"/>
        <v>1.7750166203114056E-11</v>
      </c>
      <c r="K303" s="3">
        <f t="shared" si="74"/>
        <v>3.3743885159318941E-23</v>
      </c>
    </row>
    <row r="304" spans="3:11" x14ac:dyDescent="0.55000000000000004">
      <c r="C304" t="s">
        <v>308</v>
      </c>
      <c r="D304" t="s">
        <v>682</v>
      </c>
      <c r="E304" s="1">
        <v>1</v>
      </c>
      <c r="F304" s="1">
        <v>1</v>
      </c>
      <c r="G304" s="1">
        <v>0</v>
      </c>
      <c r="H304" s="5">
        <f t="shared" si="72"/>
        <v>76.497869247913584</v>
      </c>
      <c r="I304" s="6">
        <f t="shared" si="73"/>
        <v>5.9895956991670506E-34</v>
      </c>
      <c r="J304" s="6">
        <f t="shared" si="75"/>
        <v>1.7750166203114056E-11</v>
      </c>
      <c r="K304" s="3">
        <f t="shared" si="74"/>
        <v>3.3743885159318941E-23</v>
      </c>
    </row>
    <row r="305" spans="1:15" x14ac:dyDescent="0.55000000000000004">
      <c r="C305" t="s">
        <v>310</v>
      </c>
      <c r="D305" t="s">
        <v>682</v>
      </c>
      <c r="E305" s="1">
        <v>0</v>
      </c>
      <c r="F305" s="1">
        <v>1</v>
      </c>
      <c r="G305" s="1">
        <v>0</v>
      </c>
      <c r="H305" s="5">
        <f t="shared" si="72"/>
        <v>50</v>
      </c>
      <c r="I305" s="6">
        <f t="shared" si="73"/>
        <v>1.9287498479639178E-22</v>
      </c>
      <c r="J305" s="6">
        <f t="shared" si="75"/>
        <v>1.7750166203114056E-11</v>
      </c>
      <c r="K305" s="3">
        <f t="shared" si="74"/>
        <v>1.0866094581275196E-11</v>
      </c>
    </row>
    <row r="306" spans="1:15" x14ac:dyDescent="0.55000000000000004">
      <c r="C306" t="s">
        <v>313</v>
      </c>
      <c r="D306" t="s">
        <v>682</v>
      </c>
      <c r="E306" s="1">
        <v>1</v>
      </c>
      <c r="F306" s="1">
        <v>1</v>
      </c>
      <c r="G306" s="1">
        <v>0</v>
      </c>
      <c r="H306" s="5">
        <f t="shared" si="72"/>
        <v>76.497869247913584</v>
      </c>
      <c r="I306" s="6">
        <f t="shared" si="73"/>
        <v>5.9895956991670506E-34</v>
      </c>
      <c r="J306" s="6">
        <f t="shared" si="75"/>
        <v>1.7750166203114056E-11</v>
      </c>
      <c r="K306" s="3">
        <f t="shared" si="74"/>
        <v>3.3743885159318941E-23</v>
      </c>
    </row>
    <row r="307" spans="1:15" x14ac:dyDescent="0.55000000000000004">
      <c r="C307" t="s">
        <v>316</v>
      </c>
      <c r="D307" t="s">
        <v>682</v>
      </c>
      <c r="E307" s="1">
        <v>1</v>
      </c>
      <c r="F307" s="1">
        <v>1</v>
      </c>
      <c r="G307" s="1">
        <v>0</v>
      </c>
      <c r="H307" s="5">
        <f t="shared" si="72"/>
        <v>76.497869247913584</v>
      </c>
      <c r="I307" s="6">
        <f t="shared" si="73"/>
        <v>5.9895956991670506E-34</v>
      </c>
      <c r="J307" s="6">
        <f t="shared" si="75"/>
        <v>1.7750166203114056E-11</v>
      </c>
      <c r="K307" s="3">
        <f t="shared" si="74"/>
        <v>3.3743885159318941E-23</v>
      </c>
    </row>
    <row r="308" spans="1:15" x14ac:dyDescent="0.55000000000000004">
      <c r="C308" t="s">
        <v>318</v>
      </c>
      <c r="D308" t="s">
        <v>682</v>
      </c>
      <c r="E308" s="1">
        <v>1</v>
      </c>
      <c r="F308" s="1">
        <v>1</v>
      </c>
      <c r="G308" s="1">
        <v>0</v>
      </c>
      <c r="H308" s="5">
        <f t="shared" si="72"/>
        <v>76.497869247913584</v>
      </c>
      <c r="I308" s="6">
        <f t="shared" si="73"/>
        <v>5.9895956991670506E-34</v>
      </c>
      <c r="J308" s="6">
        <f t="shared" si="75"/>
        <v>1.7750166203114056E-11</v>
      </c>
      <c r="K308" s="3">
        <f t="shared" si="74"/>
        <v>3.3743885159318941E-23</v>
      </c>
    </row>
    <row r="309" spans="1:15" x14ac:dyDescent="0.55000000000000004">
      <c r="C309" t="s">
        <v>321</v>
      </c>
      <c r="D309" t="s">
        <v>682</v>
      </c>
      <c r="E309" s="1">
        <v>2</v>
      </c>
      <c r="F309" s="1">
        <v>1</v>
      </c>
      <c r="G309" s="1">
        <v>0</v>
      </c>
      <c r="H309" s="5">
        <f t="shared" si="72"/>
        <v>102.99573849582717</v>
      </c>
      <c r="I309" s="6">
        <f t="shared" si="73"/>
        <v>1.8600264143819426E-45</v>
      </c>
      <c r="J309" s="6">
        <f t="shared" si="75"/>
        <v>1.7750166203114056E-11</v>
      </c>
      <c r="K309" s="3">
        <f t="shared" si="74"/>
        <v>1.0478923932867869E-34</v>
      </c>
    </row>
    <row r="310" spans="1:15" x14ac:dyDescent="0.55000000000000004">
      <c r="C310" t="s">
        <v>323</v>
      </c>
      <c r="D310" t="s">
        <v>682</v>
      </c>
      <c r="E310" s="1">
        <v>1</v>
      </c>
      <c r="F310" s="1">
        <v>1</v>
      </c>
      <c r="G310" s="1">
        <v>0</v>
      </c>
      <c r="H310" s="5">
        <f t="shared" si="72"/>
        <v>76.497869247913584</v>
      </c>
      <c r="I310" s="6">
        <f t="shared" si="73"/>
        <v>5.9895956991670506E-34</v>
      </c>
      <c r="J310" s="6">
        <f t="shared" si="75"/>
        <v>1.7750166203114056E-11</v>
      </c>
      <c r="K310" s="3">
        <f t="shared" si="74"/>
        <v>3.3743885159318941E-23</v>
      </c>
    </row>
    <row r="311" spans="1:15" x14ac:dyDescent="0.55000000000000004">
      <c r="C311" t="s">
        <v>326</v>
      </c>
      <c r="D311" t="s">
        <v>682</v>
      </c>
      <c r="E311" s="1">
        <v>2</v>
      </c>
      <c r="F311" s="1">
        <v>1</v>
      </c>
      <c r="G311" s="1">
        <v>0</v>
      </c>
      <c r="H311" s="5">
        <f t="shared" si="72"/>
        <v>102.99573849582717</v>
      </c>
      <c r="I311" s="6">
        <f t="shared" si="73"/>
        <v>1.8600264143819426E-45</v>
      </c>
      <c r="J311" s="6">
        <f t="shared" si="75"/>
        <v>1.7750166203114056E-11</v>
      </c>
      <c r="K311" s="3">
        <f t="shared" si="74"/>
        <v>1.0478923932867869E-34</v>
      </c>
    </row>
    <row r="312" spans="1:15" x14ac:dyDescent="0.55000000000000004">
      <c r="C312" t="s">
        <v>329</v>
      </c>
      <c r="D312" t="s">
        <v>682</v>
      </c>
      <c r="E312" s="1">
        <v>2</v>
      </c>
      <c r="F312" s="1">
        <v>1</v>
      </c>
      <c r="G312" s="1">
        <v>0</v>
      </c>
      <c r="H312" s="5">
        <f t="shared" si="72"/>
        <v>102.99573849582717</v>
      </c>
      <c r="I312" s="6">
        <f t="shared" si="73"/>
        <v>1.8600264143819426E-45</v>
      </c>
      <c r="J312" s="6">
        <f t="shared" si="75"/>
        <v>1.7750166203114056E-11</v>
      </c>
      <c r="K312" s="3">
        <f t="shared" si="74"/>
        <v>1.0478923932867869E-34</v>
      </c>
    </row>
    <row r="313" spans="1:15" x14ac:dyDescent="0.55000000000000004">
      <c r="C313" t="s">
        <v>331</v>
      </c>
      <c r="D313" t="s">
        <v>682</v>
      </c>
      <c r="E313" s="1">
        <v>1</v>
      </c>
      <c r="F313" s="1">
        <v>1</v>
      </c>
      <c r="G313" s="1">
        <v>0</v>
      </c>
      <c r="H313" s="5">
        <f t="shared" si="72"/>
        <v>76.497869247913584</v>
      </c>
      <c r="I313" s="6">
        <f t="shared" si="73"/>
        <v>5.9895956991670506E-34</v>
      </c>
      <c r="J313" s="6">
        <f t="shared" si="75"/>
        <v>1.7750166203114056E-11</v>
      </c>
      <c r="K313" s="3">
        <f t="shared" si="74"/>
        <v>3.3743885159318941E-23</v>
      </c>
    </row>
    <row r="314" spans="1:15" x14ac:dyDescent="0.55000000000000004">
      <c r="C314" t="s">
        <v>334</v>
      </c>
      <c r="D314" t="s">
        <v>682</v>
      </c>
      <c r="E314" s="1">
        <v>2</v>
      </c>
      <c r="F314" s="1">
        <v>1</v>
      </c>
      <c r="G314" s="1">
        <v>0</v>
      </c>
      <c r="H314" s="5">
        <f t="shared" si="72"/>
        <v>102.99573849582717</v>
      </c>
      <c r="I314" s="6">
        <f t="shared" si="73"/>
        <v>1.8600264143819426E-45</v>
      </c>
      <c r="J314" s="6">
        <f t="shared" si="75"/>
        <v>1.7750166203114056E-11</v>
      </c>
      <c r="K314" s="3">
        <f t="shared" si="74"/>
        <v>1.0478923932867869E-34</v>
      </c>
    </row>
    <row r="315" spans="1:15" x14ac:dyDescent="0.55000000000000004">
      <c r="A315" t="s">
        <v>335</v>
      </c>
      <c r="B315" t="s">
        <v>683</v>
      </c>
      <c r="C315" t="s">
        <v>348</v>
      </c>
      <c r="D315" t="s">
        <v>684</v>
      </c>
      <c r="E315" s="1">
        <v>1</v>
      </c>
      <c r="F315" s="1">
        <v>1</v>
      </c>
      <c r="G315" s="1">
        <v>3</v>
      </c>
      <c r="H315" s="5">
        <f t="shared" si="72"/>
        <v>113.62981081396771</v>
      </c>
      <c r="I315" s="6">
        <f t="shared" si="73"/>
        <v>4.4791972080350157E-50</v>
      </c>
      <c r="J315" s="6">
        <f t="shared" ref="J315" si="83">SUM(I315:I347)</f>
        <v>8.426200761651334E-6</v>
      </c>
      <c r="K315" s="3">
        <f t="shared" si="74"/>
        <v>5.3157969228793928E-45</v>
      </c>
      <c r="L315" t="s">
        <v>682</v>
      </c>
      <c r="M315">
        <f t="shared" ref="M315" si="84">IF(L315=B315, 1, 0)</f>
        <v>0</v>
      </c>
      <c r="N315" s="3">
        <f>SUMIF(D315:D347,L315,K315:K347)</f>
        <v>2.8433197207755276E-28</v>
      </c>
      <c r="O315" s="3">
        <f t="shared" ref="O315:O318" si="85">LN(N315)</f>
        <v>-63.427410318544247</v>
      </c>
    </row>
    <row r="316" spans="1:15" x14ac:dyDescent="0.55000000000000004">
      <c r="C316" t="s">
        <v>349</v>
      </c>
      <c r="D316" t="s">
        <v>684</v>
      </c>
      <c r="E316" s="1">
        <v>1</v>
      </c>
      <c r="F316" s="1">
        <v>0</v>
      </c>
      <c r="G316" s="1">
        <v>3</v>
      </c>
      <c r="H316" s="5">
        <f t="shared" si="72"/>
        <v>63.629810813967708</v>
      </c>
      <c r="I316" s="6">
        <f t="shared" si="73"/>
        <v>2.3223318528130926E-28</v>
      </c>
      <c r="J316" s="6">
        <f t="shared" ref="J316" si="86">J315</f>
        <v>8.426200761651334E-6</v>
      </c>
      <c r="K316" s="3">
        <f t="shared" si="74"/>
        <v>2.7560841694898938E-23</v>
      </c>
      <c r="L316" t="s">
        <v>683</v>
      </c>
      <c r="M316">
        <f t="shared" ref="M316" si="87">IF(L316=B315, 1, 0)</f>
        <v>1</v>
      </c>
      <c r="N316" s="3">
        <f>SUMIF(D315:D347,L316,K315:K347)</f>
        <v>0.99999789345868473</v>
      </c>
      <c r="O316" s="3">
        <f t="shared" si="85"/>
        <v>-2.1065435340333759E-6</v>
      </c>
    </row>
    <row r="317" spans="1:15" x14ac:dyDescent="0.55000000000000004">
      <c r="C317" t="s">
        <v>351</v>
      </c>
      <c r="D317" t="s">
        <v>684</v>
      </c>
      <c r="E317" s="1">
        <v>1</v>
      </c>
      <c r="F317" s="1">
        <v>0</v>
      </c>
      <c r="G317" s="1">
        <v>3</v>
      </c>
      <c r="H317" s="5">
        <f t="shared" si="72"/>
        <v>63.629810813967708</v>
      </c>
      <c r="I317" s="6">
        <f t="shared" si="73"/>
        <v>2.3223318528130926E-28</v>
      </c>
      <c r="J317" s="6">
        <f t="shared" si="75"/>
        <v>8.426200761651334E-6</v>
      </c>
      <c r="K317" s="3">
        <f t="shared" si="74"/>
        <v>2.7560841694898938E-23</v>
      </c>
      <c r="L317" t="s">
        <v>685</v>
      </c>
      <c r="M317">
        <f t="shared" ref="M317" si="88">IF(L317=B315, 1, 0)</f>
        <v>0</v>
      </c>
      <c r="N317" s="3">
        <f>SUMIF(D315:D347,L317,K315:K347)</f>
        <v>2.1065413153456209E-6</v>
      </c>
      <c r="O317" s="3">
        <f t="shared" si="85"/>
        <v>-13.070463142453301</v>
      </c>
    </row>
    <row r="318" spans="1:15" x14ac:dyDescent="0.55000000000000004">
      <c r="C318" t="s">
        <v>356</v>
      </c>
      <c r="D318" t="s">
        <v>684</v>
      </c>
      <c r="E318" s="1">
        <v>1</v>
      </c>
      <c r="F318" s="1">
        <v>0</v>
      </c>
      <c r="G318" s="1">
        <v>3</v>
      </c>
      <c r="H318" s="5">
        <f t="shared" si="72"/>
        <v>63.629810813967708</v>
      </c>
      <c r="I318" s="6">
        <f t="shared" si="73"/>
        <v>2.3223318528130926E-28</v>
      </c>
      <c r="J318" s="6">
        <f t="shared" si="75"/>
        <v>8.426200761651334E-6</v>
      </c>
      <c r="K318" s="3">
        <f t="shared" si="74"/>
        <v>2.7560841694898938E-23</v>
      </c>
      <c r="L318" t="s">
        <v>684</v>
      </c>
      <c r="M318">
        <f t="shared" ref="M318" si="89">IF(L318=B315, 1, 0)</f>
        <v>0</v>
      </c>
      <c r="N318" s="3">
        <f>SUMIF(D315:D347,L318,K315:K347)</f>
        <v>8.2682525084696814E-23</v>
      </c>
      <c r="O318" s="3">
        <f t="shared" si="85"/>
        <v>-50.847033957056361</v>
      </c>
    </row>
    <row r="319" spans="1:15" x14ac:dyDescent="0.55000000000000004">
      <c r="C319" t="s">
        <v>340</v>
      </c>
      <c r="D319" t="s">
        <v>685</v>
      </c>
      <c r="E319" s="1">
        <v>1</v>
      </c>
      <c r="F319" s="1">
        <v>1</v>
      </c>
      <c r="G319" s="1">
        <v>2</v>
      </c>
      <c r="H319" s="5">
        <f t="shared" si="72"/>
        <v>101.25249695861633</v>
      </c>
      <c r="I319" s="6">
        <f t="shared" si="73"/>
        <v>1.0631616241747174E-44</v>
      </c>
      <c r="J319" s="6">
        <f t="shared" si="75"/>
        <v>8.426200761651334E-6</v>
      </c>
      <c r="K319" s="3">
        <f t="shared" si="74"/>
        <v>1.261733080243347E-39</v>
      </c>
    </row>
    <row r="320" spans="1:15" x14ac:dyDescent="0.55000000000000004">
      <c r="C320" t="s">
        <v>341</v>
      </c>
      <c r="D320" t="s">
        <v>685</v>
      </c>
      <c r="E320" s="1">
        <v>1</v>
      </c>
      <c r="F320" s="1">
        <v>0</v>
      </c>
      <c r="G320" s="1">
        <v>2</v>
      </c>
      <c r="H320" s="5">
        <f t="shared" si="72"/>
        <v>51.252496958616334</v>
      </c>
      <c r="I320" s="6">
        <f t="shared" si="73"/>
        <v>5.5121799506402688E-23</v>
      </c>
      <c r="J320" s="6">
        <f t="shared" si="75"/>
        <v>8.426200761651334E-6</v>
      </c>
      <c r="K320" s="3">
        <f t="shared" si="74"/>
        <v>6.5417144767388772E-18</v>
      </c>
    </row>
    <row r="321" spans="3:11" x14ac:dyDescent="0.55000000000000004">
      <c r="C321" t="s">
        <v>343</v>
      </c>
      <c r="D321" t="s">
        <v>685</v>
      </c>
      <c r="E321" s="1">
        <v>0</v>
      </c>
      <c r="F321" s="1">
        <v>0</v>
      </c>
      <c r="G321" s="1">
        <v>2</v>
      </c>
      <c r="H321" s="5">
        <f t="shared" si="72"/>
        <v>24.754627710702749</v>
      </c>
      <c r="I321" s="6">
        <f t="shared" si="73"/>
        <v>1.7750140035705032E-11</v>
      </c>
      <c r="J321" s="6">
        <f t="shared" si="75"/>
        <v>8.426200761651334E-6</v>
      </c>
      <c r="K321" s="3">
        <f t="shared" si="74"/>
        <v>2.1065413153325376E-6</v>
      </c>
    </row>
    <row r="322" spans="3:11" x14ac:dyDescent="0.55000000000000004">
      <c r="C322" t="s">
        <v>361</v>
      </c>
      <c r="D322" t="s">
        <v>685</v>
      </c>
      <c r="E322" s="1">
        <v>2</v>
      </c>
      <c r="F322" s="1">
        <v>1</v>
      </c>
      <c r="G322" s="1">
        <v>2</v>
      </c>
      <c r="H322" s="5">
        <f t="shared" si="72"/>
        <v>127.75036620652992</v>
      </c>
      <c r="I322" s="6">
        <f t="shared" si="73"/>
        <v>3.3015729325389798E-56</v>
      </c>
      <c r="J322" s="6">
        <f t="shared" si="75"/>
        <v>8.426200761651334E-6</v>
      </c>
      <c r="K322" s="3">
        <f t="shared" si="74"/>
        <v>3.9182224895054012E-51</v>
      </c>
    </row>
    <row r="323" spans="3:11" x14ac:dyDescent="0.55000000000000004">
      <c r="C323" t="s">
        <v>362</v>
      </c>
      <c r="D323" t="s">
        <v>685</v>
      </c>
      <c r="E323" s="1">
        <v>2</v>
      </c>
      <c r="F323" s="1">
        <v>0</v>
      </c>
      <c r="G323" s="1">
        <v>2</v>
      </c>
      <c r="H323" s="5">
        <f t="shared" si="72"/>
        <v>77.750366206529918</v>
      </c>
      <c r="I323" s="6">
        <f t="shared" si="73"/>
        <v>1.7117683436368281E-34</v>
      </c>
      <c r="J323" s="6">
        <f t="shared" si="75"/>
        <v>8.426200761651334E-6</v>
      </c>
      <c r="K323" s="3">
        <f t="shared" si="74"/>
        <v>2.0314829803572854E-29</v>
      </c>
    </row>
    <row r="324" spans="3:11" x14ac:dyDescent="0.55000000000000004">
      <c r="C324" t="s">
        <v>364</v>
      </c>
      <c r="D324" t="s">
        <v>685</v>
      </c>
      <c r="E324" s="1">
        <v>1</v>
      </c>
      <c r="F324" s="1">
        <v>0</v>
      </c>
      <c r="G324" s="1">
        <v>2</v>
      </c>
      <c r="H324" s="5">
        <f t="shared" ref="H324:H387" si="90">SUMPRODUCT(E$2:G$2,E324:G324)</f>
        <v>51.252496958616334</v>
      </c>
      <c r="I324" s="6">
        <f t="shared" ref="I324:I387" si="91">EXP(-H324)</f>
        <v>5.5121799506402688E-23</v>
      </c>
      <c r="J324" s="6">
        <f t="shared" si="75"/>
        <v>8.426200761651334E-6</v>
      </c>
      <c r="K324" s="3">
        <f t="shared" ref="K324:K387" si="92">I324/J324</f>
        <v>6.5417144767388772E-18</v>
      </c>
    </row>
    <row r="325" spans="3:11" x14ac:dyDescent="0.55000000000000004">
      <c r="C325" t="s">
        <v>337</v>
      </c>
      <c r="D325" t="s">
        <v>683</v>
      </c>
      <c r="E325" s="1">
        <v>1</v>
      </c>
      <c r="F325" s="1">
        <v>1</v>
      </c>
      <c r="G325" s="1">
        <v>1</v>
      </c>
      <c r="H325" s="5">
        <f t="shared" si="90"/>
        <v>88.875183103264959</v>
      </c>
      <c r="I325" s="6">
        <f t="shared" si="91"/>
        <v>2.5234714762953719E-39</v>
      </c>
      <c r="J325" s="6">
        <f t="shared" si="75"/>
        <v>8.426200761651334E-6</v>
      </c>
      <c r="K325" s="3">
        <f t="shared" si="92"/>
        <v>2.9947915409041736E-34</v>
      </c>
    </row>
    <row r="326" spans="3:11" x14ac:dyDescent="0.55000000000000004">
      <c r="C326" t="s">
        <v>338</v>
      </c>
      <c r="D326" t="s">
        <v>683</v>
      </c>
      <c r="E326" s="1">
        <v>0</v>
      </c>
      <c r="F326" s="1">
        <v>0</v>
      </c>
      <c r="G326" s="1">
        <v>1</v>
      </c>
      <c r="H326" s="5">
        <f t="shared" si="90"/>
        <v>12.377313855351375</v>
      </c>
      <c r="I326" s="6">
        <f t="shared" si="91"/>
        <v>4.2130915057360237E-6</v>
      </c>
      <c r="J326" s="6">
        <f t="shared" si="75"/>
        <v>8.426200761651334E-6</v>
      </c>
      <c r="K326" s="3">
        <f t="shared" si="92"/>
        <v>0.49999894672701323</v>
      </c>
    </row>
    <row r="327" spans="3:11" x14ac:dyDescent="0.55000000000000004">
      <c r="C327" t="s">
        <v>345</v>
      </c>
      <c r="D327" t="s">
        <v>683</v>
      </c>
      <c r="E327" s="1">
        <v>1</v>
      </c>
      <c r="F327" s="1">
        <v>1</v>
      </c>
      <c r="G327" s="1">
        <v>1</v>
      </c>
      <c r="H327" s="5">
        <f t="shared" si="90"/>
        <v>88.875183103264959</v>
      </c>
      <c r="I327" s="6">
        <f t="shared" si="91"/>
        <v>2.5234714762953719E-39</v>
      </c>
      <c r="J327" s="6">
        <f t="shared" si="75"/>
        <v>8.426200761651334E-6</v>
      </c>
      <c r="K327" s="3">
        <f t="shared" si="92"/>
        <v>2.9947915409041736E-34</v>
      </c>
    </row>
    <row r="328" spans="3:11" x14ac:dyDescent="0.55000000000000004">
      <c r="C328" t="s">
        <v>346</v>
      </c>
      <c r="D328" t="s">
        <v>683</v>
      </c>
      <c r="E328" s="1">
        <v>0</v>
      </c>
      <c r="F328" s="1">
        <v>0</v>
      </c>
      <c r="G328" s="1">
        <v>1</v>
      </c>
      <c r="H328" s="5">
        <f t="shared" si="90"/>
        <v>12.377313855351375</v>
      </c>
      <c r="I328" s="6">
        <f t="shared" si="91"/>
        <v>4.2130915057360237E-6</v>
      </c>
      <c r="J328" s="6">
        <f t="shared" si="75"/>
        <v>8.426200761651334E-6</v>
      </c>
      <c r="K328" s="3">
        <f t="shared" si="92"/>
        <v>0.49999894672701323</v>
      </c>
    </row>
    <row r="329" spans="3:11" x14ac:dyDescent="0.55000000000000004">
      <c r="C329" t="s">
        <v>353</v>
      </c>
      <c r="D329" t="s">
        <v>683</v>
      </c>
      <c r="E329" s="1">
        <v>2</v>
      </c>
      <c r="F329" s="1">
        <v>1</v>
      </c>
      <c r="G329" s="1">
        <v>1</v>
      </c>
      <c r="H329" s="5">
        <f t="shared" si="90"/>
        <v>115.37305235117854</v>
      </c>
      <c r="I329" s="6">
        <f t="shared" si="91"/>
        <v>7.8364614868771951E-51</v>
      </c>
      <c r="J329" s="6">
        <f t="shared" si="75"/>
        <v>8.426200761651334E-6</v>
      </c>
      <c r="K329" s="3">
        <f t="shared" si="92"/>
        <v>9.300112480753943E-46</v>
      </c>
    </row>
    <row r="330" spans="3:11" x14ac:dyDescent="0.55000000000000004">
      <c r="C330" t="s">
        <v>354</v>
      </c>
      <c r="D330" t="s">
        <v>683</v>
      </c>
      <c r="E330" s="1">
        <v>1</v>
      </c>
      <c r="F330" s="1">
        <v>0</v>
      </c>
      <c r="G330" s="1">
        <v>1</v>
      </c>
      <c r="H330" s="5">
        <f t="shared" si="90"/>
        <v>38.875183103264959</v>
      </c>
      <c r="I330" s="6">
        <f t="shared" si="91"/>
        <v>1.3083456514380395E-17</v>
      </c>
      <c r="J330" s="6">
        <f t="shared" si="75"/>
        <v>8.426200761651334E-6</v>
      </c>
      <c r="K330" s="3">
        <f t="shared" si="92"/>
        <v>1.5527112259091665E-12</v>
      </c>
    </row>
    <row r="331" spans="3:11" x14ac:dyDescent="0.55000000000000004">
      <c r="C331" t="s">
        <v>358</v>
      </c>
      <c r="D331" t="s">
        <v>683</v>
      </c>
      <c r="E331" s="1">
        <v>2</v>
      </c>
      <c r="F331" s="1">
        <v>1</v>
      </c>
      <c r="G331" s="1">
        <v>1</v>
      </c>
      <c r="H331" s="5">
        <f t="shared" si="90"/>
        <v>115.37305235117854</v>
      </c>
      <c r="I331" s="6">
        <f t="shared" si="91"/>
        <v>7.8364614868771951E-51</v>
      </c>
      <c r="J331" s="6">
        <f t="shared" si="75"/>
        <v>8.426200761651334E-6</v>
      </c>
      <c r="K331" s="3">
        <f t="shared" si="92"/>
        <v>9.300112480753943E-46</v>
      </c>
    </row>
    <row r="332" spans="3:11" x14ac:dyDescent="0.55000000000000004">
      <c r="C332" t="s">
        <v>359</v>
      </c>
      <c r="D332" t="s">
        <v>683</v>
      </c>
      <c r="E332" s="1">
        <v>1</v>
      </c>
      <c r="F332" s="1">
        <v>0</v>
      </c>
      <c r="G332" s="1">
        <v>1</v>
      </c>
      <c r="H332" s="5">
        <f t="shared" si="90"/>
        <v>38.875183103264959</v>
      </c>
      <c r="I332" s="6">
        <f t="shared" si="91"/>
        <v>1.3083456514380395E-17</v>
      </c>
      <c r="J332" s="6">
        <f t="shared" si="75"/>
        <v>8.426200761651334E-6</v>
      </c>
      <c r="K332" s="3">
        <f t="shared" si="92"/>
        <v>1.5527112259091665E-12</v>
      </c>
    </row>
    <row r="333" spans="3:11" x14ac:dyDescent="0.55000000000000004">
      <c r="C333" t="s">
        <v>366</v>
      </c>
      <c r="D333" t="s">
        <v>683</v>
      </c>
      <c r="E333" s="1">
        <v>2</v>
      </c>
      <c r="F333" s="1">
        <v>1</v>
      </c>
      <c r="G333" s="1">
        <v>1</v>
      </c>
      <c r="H333" s="5">
        <f t="shared" si="90"/>
        <v>115.37305235117854</v>
      </c>
      <c r="I333" s="6">
        <f t="shared" si="91"/>
        <v>7.8364614868771951E-51</v>
      </c>
      <c r="J333" s="6">
        <f t="shared" si="75"/>
        <v>8.426200761651334E-6</v>
      </c>
      <c r="K333" s="3">
        <f t="shared" si="92"/>
        <v>9.300112480753943E-46</v>
      </c>
    </row>
    <row r="334" spans="3:11" x14ac:dyDescent="0.55000000000000004">
      <c r="C334" t="s">
        <v>367</v>
      </c>
      <c r="D334" t="s">
        <v>683</v>
      </c>
      <c r="E334" s="1">
        <v>1</v>
      </c>
      <c r="F334" s="1">
        <v>0</v>
      </c>
      <c r="G334" s="1">
        <v>1</v>
      </c>
      <c r="H334" s="5">
        <f t="shared" si="90"/>
        <v>38.875183103264959</v>
      </c>
      <c r="I334" s="6">
        <f t="shared" si="91"/>
        <v>1.3083456514380395E-17</v>
      </c>
      <c r="J334" s="6">
        <f t="shared" si="75"/>
        <v>8.426200761651334E-6</v>
      </c>
      <c r="K334" s="3">
        <f t="shared" si="92"/>
        <v>1.5527112259091665E-12</v>
      </c>
    </row>
    <row r="335" spans="3:11" x14ac:dyDescent="0.55000000000000004">
      <c r="C335" t="s">
        <v>336</v>
      </c>
      <c r="D335" t="s">
        <v>682</v>
      </c>
      <c r="E335" s="1">
        <v>1</v>
      </c>
      <c r="F335" s="1">
        <v>1</v>
      </c>
      <c r="G335" s="1">
        <v>0</v>
      </c>
      <c r="H335" s="5">
        <f t="shared" si="90"/>
        <v>76.497869247913584</v>
      </c>
      <c r="I335" s="6">
        <f t="shared" si="91"/>
        <v>5.9895956991670506E-34</v>
      </c>
      <c r="J335" s="6">
        <f t="shared" si="75"/>
        <v>8.426200761651334E-6</v>
      </c>
      <c r="K335" s="3">
        <f t="shared" si="92"/>
        <v>7.1082993018946692E-29</v>
      </c>
    </row>
    <row r="336" spans="3:11" x14ac:dyDescent="0.55000000000000004">
      <c r="C336" t="s">
        <v>339</v>
      </c>
      <c r="D336" t="s">
        <v>682</v>
      </c>
      <c r="E336" s="1">
        <v>1</v>
      </c>
      <c r="F336" s="1">
        <v>1</v>
      </c>
      <c r="G336" s="1">
        <v>0</v>
      </c>
      <c r="H336" s="5">
        <f t="shared" si="90"/>
        <v>76.497869247913584</v>
      </c>
      <c r="I336" s="6">
        <f t="shared" si="91"/>
        <v>5.9895956991670506E-34</v>
      </c>
      <c r="J336" s="6">
        <f t="shared" si="75"/>
        <v>8.426200761651334E-6</v>
      </c>
      <c r="K336" s="3">
        <f t="shared" si="92"/>
        <v>7.1082993018946692E-29</v>
      </c>
    </row>
    <row r="337" spans="1:15" x14ac:dyDescent="0.55000000000000004">
      <c r="C337" t="s">
        <v>342</v>
      </c>
      <c r="D337" t="s">
        <v>682</v>
      </c>
      <c r="E337" s="1">
        <v>2</v>
      </c>
      <c r="F337" s="1">
        <v>1</v>
      </c>
      <c r="G337" s="1">
        <v>0</v>
      </c>
      <c r="H337" s="5">
        <f t="shared" si="90"/>
        <v>102.99573849582717</v>
      </c>
      <c r="I337" s="6">
        <f t="shared" si="91"/>
        <v>1.8600264143819426E-45</v>
      </c>
      <c r="J337" s="6">
        <f t="shared" si="75"/>
        <v>8.426200761651334E-6</v>
      </c>
      <c r="K337" s="3">
        <f t="shared" si="92"/>
        <v>2.2074318746915566E-40</v>
      </c>
    </row>
    <row r="338" spans="1:15" x14ac:dyDescent="0.55000000000000004">
      <c r="C338" t="s">
        <v>344</v>
      </c>
      <c r="D338" t="s">
        <v>682</v>
      </c>
      <c r="E338" s="1">
        <v>1</v>
      </c>
      <c r="F338" s="1">
        <v>1</v>
      </c>
      <c r="G338" s="1">
        <v>0</v>
      </c>
      <c r="H338" s="5">
        <f t="shared" si="90"/>
        <v>76.497869247913584</v>
      </c>
      <c r="I338" s="6">
        <f t="shared" si="91"/>
        <v>5.9895956991670506E-34</v>
      </c>
      <c r="J338" s="6">
        <f t="shared" si="75"/>
        <v>8.426200761651334E-6</v>
      </c>
      <c r="K338" s="3">
        <f t="shared" si="92"/>
        <v>7.1082993018946692E-29</v>
      </c>
    </row>
    <row r="339" spans="1:15" x14ac:dyDescent="0.55000000000000004">
      <c r="C339" t="s">
        <v>347</v>
      </c>
      <c r="D339" t="s">
        <v>682</v>
      </c>
      <c r="E339" s="1">
        <v>1</v>
      </c>
      <c r="F339" s="1">
        <v>1</v>
      </c>
      <c r="G339" s="1">
        <v>0</v>
      </c>
      <c r="H339" s="5">
        <f t="shared" si="90"/>
        <v>76.497869247913584</v>
      </c>
      <c r="I339" s="6">
        <f t="shared" si="91"/>
        <v>5.9895956991670506E-34</v>
      </c>
      <c r="J339" s="6">
        <f t="shared" si="75"/>
        <v>8.426200761651334E-6</v>
      </c>
      <c r="K339" s="3">
        <f t="shared" si="92"/>
        <v>7.1082993018946692E-29</v>
      </c>
    </row>
    <row r="340" spans="1:15" x14ac:dyDescent="0.55000000000000004">
      <c r="C340" t="s">
        <v>350</v>
      </c>
      <c r="D340" t="s">
        <v>682</v>
      </c>
      <c r="E340" s="1">
        <v>2</v>
      </c>
      <c r="F340" s="1">
        <v>1</v>
      </c>
      <c r="G340" s="1">
        <v>0</v>
      </c>
      <c r="H340" s="5">
        <f t="shared" si="90"/>
        <v>102.99573849582717</v>
      </c>
      <c r="I340" s="6">
        <f t="shared" si="91"/>
        <v>1.8600264143819426E-45</v>
      </c>
      <c r="J340" s="6">
        <f t="shared" si="75"/>
        <v>8.426200761651334E-6</v>
      </c>
      <c r="K340" s="3">
        <f t="shared" si="92"/>
        <v>2.2074318746915566E-40</v>
      </c>
    </row>
    <row r="341" spans="1:15" x14ac:dyDescent="0.55000000000000004">
      <c r="C341" t="s">
        <v>352</v>
      </c>
      <c r="D341" t="s">
        <v>682</v>
      </c>
      <c r="E341" s="1">
        <v>2</v>
      </c>
      <c r="F341" s="1">
        <v>1</v>
      </c>
      <c r="G341" s="1">
        <v>0</v>
      </c>
      <c r="H341" s="5">
        <f t="shared" si="90"/>
        <v>102.99573849582717</v>
      </c>
      <c r="I341" s="6">
        <f t="shared" si="91"/>
        <v>1.8600264143819426E-45</v>
      </c>
      <c r="J341" s="6">
        <f t="shared" si="75"/>
        <v>8.426200761651334E-6</v>
      </c>
      <c r="K341" s="3">
        <f t="shared" si="92"/>
        <v>2.2074318746915566E-40</v>
      </c>
    </row>
    <row r="342" spans="1:15" x14ac:dyDescent="0.55000000000000004">
      <c r="C342" t="s">
        <v>355</v>
      </c>
      <c r="D342" t="s">
        <v>682</v>
      </c>
      <c r="E342" s="1">
        <v>2</v>
      </c>
      <c r="F342" s="1">
        <v>1</v>
      </c>
      <c r="G342" s="1">
        <v>0</v>
      </c>
      <c r="H342" s="5">
        <f t="shared" si="90"/>
        <v>102.99573849582717</v>
      </c>
      <c r="I342" s="6">
        <f t="shared" si="91"/>
        <v>1.8600264143819426E-45</v>
      </c>
      <c r="J342" s="6">
        <f t="shared" si="75"/>
        <v>8.426200761651334E-6</v>
      </c>
      <c r="K342" s="3">
        <f t="shared" si="92"/>
        <v>2.2074318746915566E-40</v>
      </c>
    </row>
    <row r="343" spans="1:15" x14ac:dyDescent="0.55000000000000004">
      <c r="C343" t="s">
        <v>357</v>
      </c>
      <c r="D343" t="s">
        <v>682</v>
      </c>
      <c r="E343" s="1">
        <v>2</v>
      </c>
      <c r="F343" s="1">
        <v>1</v>
      </c>
      <c r="G343" s="1">
        <v>0</v>
      </c>
      <c r="H343" s="5">
        <f t="shared" si="90"/>
        <v>102.99573849582717</v>
      </c>
      <c r="I343" s="6">
        <f t="shared" si="91"/>
        <v>1.8600264143819426E-45</v>
      </c>
      <c r="J343" s="6">
        <f t="shared" ref="J343:J406" si="93">J342</f>
        <v>8.426200761651334E-6</v>
      </c>
      <c r="K343" s="3">
        <f t="shared" si="92"/>
        <v>2.2074318746915566E-40</v>
      </c>
    </row>
    <row r="344" spans="1:15" x14ac:dyDescent="0.55000000000000004">
      <c r="C344" t="s">
        <v>360</v>
      </c>
      <c r="D344" t="s">
        <v>682</v>
      </c>
      <c r="E344" s="1">
        <v>2</v>
      </c>
      <c r="F344" s="1">
        <v>1</v>
      </c>
      <c r="G344" s="1">
        <v>0</v>
      </c>
      <c r="H344" s="5">
        <f t="shared" si="90"/>
        <v>102.99573849582717</v>
      </c>
      <c r="I344" s="6">
        <f t="shared" si="91"/>
        <v>1.8600264143819426E-45</v>
      </c>
      <c r="J344" s="6">
        <f t="shared" si="93"/>
        <v>8.426200761651334E-6</v>
      </c>
      <c r="K344" s="3">
        <f t="shared" si="92"/>
        <v>2.2074318746915566E-40</v>
      </c>
    </row>
    <row r="345" spans="1:15" x14ac:dyDescent="0.55000000000000004">
      <c r="C345" t="s">
        <v>363</v>
      </c>
      <c r="D345" t="s">
        <v>682</v>
      </c>
      <c r="E345" s="1">
        <v>3</v>
      </c>
      <c r="F345" s="1">
        <v>1</v>
      </c>
      <c r="G345" s="1">
        <v>0</v>
      </c>
      <c r="H345" s="5">
        <f t="shared" si="90"/>
        <v>129.49360774374074</v>
      </c>
      <c r="I345" s="6">
        <f t="shared" si="91"/>
        <v>5.7761799559855454E-57</v>
      </c>
      <c r="J345" s="6">
        <f t="shared" si="93"/>
        <v>8.426200761651334E-6</v>
      </c>
      <c r="K345" s="3">
        <f t="shared" si="92"/>
        <v>6.8550229449476737E-52</v>
      </c>
    </row>
    <row r="346" spans="1:15" x14ac:dyDescent="0.55000000000000004">
      <c r="C346" t="s">
        <v>365</v>
      </c>
      <c r="D346" t="s">
        <v>682</v>
      </c>
      <c r="E346" s="1">
        <v>2</v>
      </c>
      <c r="F346" s="1">
        <v>1</v>
      </c>
      <c r="G346" s="1">
        <v>0</v>
      </c>
      <c r="H346" s="5">
        <f t="shared" si="90"/>
        <v>102.99573849582717</v>
      </c>
      <c r="I346" s="6">
        <f t="shared" si="91"/>
        <v>1.8600264143819426E-45</v>
      </c>
      <c r="J346" s="6">
        <f t="shared" si="93"/>
        <v>8.426200761651334E-6</v>
      </c>
      <c r="K346" s="3">
        <f t="shared" si="92"/>
        <v>2.2074318746915566E-40</v>
      </c>
    </row>
    <row r="347" spans="1:15" x14ac:dyDescent="0.55000000000000004">
      <c r="C347" t="s">
        <v>368</v>
      </c>
      <c r="D347" t="s">
        <v>682</v>
      </c>
      <c r="E347" s="1">
        <v>2</v>
      </c>
      <c r="F347" s="1">
        <v>1</v>
      </c>
      <c r="G347" s="1">
        <v>0</v>
      </c>
      <c r="H347" s="5">
        <f t="shared" si="90"/>
        <v>102.99573849582717</v>
      </c>
      <c r="I347" s="6">
        <f t="shared" si="91"/>
        <v>1.8600264143819426E-45</v>
      </c>
      <c r="J347" s="6">
        <f t="shared" si="93"/>
        <v>8.426200761651334E-6</v>
      </c>
      <c r="K347" s="3">
        <f t="shared" si="92"/>
        <v>2.2074318746915566E-40</v>
      </c>
    </row>
    <row r="348" spans="1:15" x14ac:dyDescent="0.55000000000000004">
      <c r="A348" t="s">
        <v>369</v>
      </c>
      <c r="B348" t="s">
        <v>683</v>
      </c>
      <c r="C348" t="s">
        <v>382</v>
      </c>
      <c r="D348" t="s">
        <v>684</v>
      </c>
      <c r="E348" s="1">
        <v>1</v>
      </c>
      <c r="F348" s="1">
        <v>1</v>
      </c>
      <c r="G348" s="1">
        <v>3</v>
      </c>
      <c r="H348" s="5">
        <f t="shared" si="90"/>
        <v>113.62981081396771</v>
      </c>
      <c r="I348" s="6">
        <f t="shared" si="91"/>
        <v>4.4791972080350157E-50</v>
      </c>
      <c r="J348" s="6">
        <f t="shared" ref="J348" si="94">SUM(I348:I380)</f>
        <v>8.426200761651334E-6</v>
      </c>
      <c r="K348" s="3">
        <f t="shared" si="92"/>
        <v>5.3157969228793928E-45</v>
      </c>
      <c r="L348" t="s">
        <v>682</v>
      </c>
      <c r="M348">
        <f t="shared" ref="M348" si="95">IF(L348=B348, 1, 0)</f>
        <v>0</v>
      </c>
      <c r="N348" s="3">
        <f>SUMIF(D348:D380,L348,K348:K380)</f>
        <v>9.1559643665452285E-17</v>
      </c>
      <c r="O348" s="3">
        <f t="shared" ref="O348:O351" si="96">LN(N348)</f>
        <v>-36.929541070630663</v>
      </c>
    </row>
    <row r="349" spans="1:15" x14ac:dyDescent="0.55000000000000004">
      <c r="C349" t="s">
        <v>383</v>
      </c>
      <c r="D349" t="s">
        <v>684</v>
      </c>
      <c r="E349" s="1">
        <v>1</v>
      </c>
      <c r="F349" s="1">
        <v>0</v>
      </c>
      <c r="G349" s="1">
        <v>3</v>
      </c>
      <c r="H349" s="5">
        <f t="shared" si="90"/>
        <v>63.629810813967708</v>
      </c>
      <c r="I349" s="6">
        <f t="shared" si="91"/>
        <v>2.3223318528130926E-28</v>
      </c>
      <c r="J349" s="6">
        <f t="shared" ref="J349" si="97">J348</f>
        <v>8.426200761651334E-6</v>
      </c>
      <c r="K349" s="3">
        <f t="shared" si="92"/>
        <v>2.7560841694898938E-23</v>
      </c>
      <c r="L349" t="s">
        <v>683</v>
      </c>
      <c r="M349">
        <f t="shared" ref="M349" si="98">IF(L349=B348, 1, 0)</f>
        <v>1</v>
      </c>
      <c r="N349" s="3">
        <f>SUMIF(D348:D380,L349,K348:K380)</f>
        <v>0.99999789345868473</v>
      </c>
      <c r="O349" s="3">
        <f t="shared" si="96"/>
        <v>-2.1065435340333759E-6</v>
      </c>
    </row>
    <row r="350" spans="1:15" x14ac:dyDescent="0.55000000000000004">
      <c r="C350" t="s">
        <v>385</v>
      </c>
      <c r="D350" t="s">
        <v>684</v>
      </c>
      <c r="E350" s="1">
        <v>1</v>
      </c>
      <c r="F350" s="1">
        <v>0</v>
      </c>
      <c r="G350" s="1">
        <v>3</v>
      </c>
      <c r="H350" s="5">
        <f t="shared" si="90"/>
        <v>63.629810813967708</v>
      </c>
      <c r="I350" s="6">
        <f t="shared" si="91"/>
        <v>2.3223318528130926E-28</v>
      </c>
      <c r="J350" s="6">
        <f t="shared" si="93"/>
        <v>8.426200761651334E-6</v>
      </c>
      <c r="K350" s="3">
        <f t="shared" si="92"/>
        <v>2.7560841694898938E-23</v>
      </c>
      <c r="L350" t="s">
        <v>685</v>
      </c>
      <c r="M350">
        <f t="shared" ref="M350" si="99">IF(L350=B348, 1, 0)</f>
        <v>0</v>
      </c>
      <c r="N350" s="3">
        <f>SUMIF(D348:D380,L350,K348:K380)</f>
        <v>2.1065413153456209E-6</v>
      </c>
      <c r="O350" s="3">
        <f t="shared" si="96"/>
        <v>-13.070463142453301</v>
      </c>
    </row>
    <row r="351" spans="1:15" x14ac:dyDescent="0.55000000000000004">
      <c r="C351" t="s">
        <v>390</v>
      </c>
      <c r="D351" t="s">
        <v>684</v>
      </c>
      <c r="E351" s="1">
        <v>1</v>
      </c>
      <c r="F351" s="1">
        <v>0</v>
      </c>
      <c r="G351" s="1">
        <v>3</v>
      </c>
      <c r="H351" s="5">
        <f t="shared" si="90"/>
        <v>63.629810813967708</v>
      </c>
      <c r="I351" s="6">
        <f t="shared" si="91"/>
        <v>2.3223318528130926E-28</v>
      </c>
      <c r="J351" s="6">
        <f t="shared" si="93"/>
        <v>8.426200761651334E-6</v>
      </c>
      <c r="K351" s="3">
        <f t="shared" si="92"/>
        <v>2.7560841694898938E-23</v>
      </c>
      <c r="L351" t="s">
        <v>684</v>
      </c>
      <c r="M351">
        <f t="shared" ref="M351" si="100">IF(L351=B348, 1, 0)</f>
        <v>0</v>
      </c>
      <c r="N351" s="3">
        <f>SUMIF(D348:D380,L351,K348:K380)</f>
        <v>8.2682525084696814E-23</v>
      </c>
      <c r="O351" s="3">
        <f t="shared" si="96"/>
        <v>-50.847033957056361</v>
      </c>
    </row>
    <row r="352" spans="1:15" x14ac:dyDescent="0.55000000000000004">
      <c r="C352" t="s">
        <v>374</v>
      </c>
      <c r="D352" t="s">
        <v>685</v>
      </c>
      <c r="E352" s="1">
        <v>1</v>
      </c>
      <c r="F352" s="1">
        <v>1</v>
      </c>
      <c r="G352" s="1">
        <v>2</v>
      </c>
      <c r="H352" s="5">
        <f t="shared" si="90"/>
        <v>101.25249695861633</v>
      </c>
      <c r="I352" s="6">
        <f t="shared" si="91"/>
        <v>1.0631616241747174E-44</v>
      </c>
      <c r="J352" s="6">
        <f t="shared" si="93"/>
        <v>8.426200761651334E-6</v>
      </c>
      <c r="K352" s="3">
        <f t="shared" si="92"/>
        <v>1.261733080243347E-39</v>
      </c>
    </row>
    <row r="353" spans="3:11" x14ac:dyDescent="0.55000000000000004">
      <c r="C353" t="s">
        <v>375</v>
      </c>
      <c r="D353" t="s">
        <v>685</v>
      </c>
      <c r="E353" s="1">
        <v>1</v>
      </c>
      <c r="F353" s="1">
        <v>0</v>
      </c>
      <c r="G353" s="1">
        <v>2</v>
      </c>
      <c r="H353" s="5">
        <f t="shared" si="90"/>
        <v>51.252496958616334</v>
      </c>
      <c r="I353" s="6">
        <f t="shared" si="91"/>
        <v>5.5121799506402688E-23</v>
      </c>
      <c r="J353" s="6">
        <f t="shared" si="93"/>
        <v>8.426200761651334E-6</v>
      </c>
      <c r="K353" s="3">
        <f t="shared" si="92"/>
        <v>6.5417144767388772E-18</v>
      </c>
    </row>
    <row r="354" spans="3:11" x14ac:dyDescent="0.55000000000000004">
      <c r="C354" t="s">
        <v>377</v>
      </c>
      <c r="D354" t="s">
        <v>685</v>
      </c>
      <c r="E354" s="1">
        <v>0</v>
      </c>
      <c r="F354" s="1">
        <v>0</v>
      </c>
      <c r="G354" s="1">
        <v>2</v>
      </c>
      <c r="H354" s="5">
        <f t="shared" si="90"/>
        <v>24.754627710702749</v>
      </c>
      <c r="I354" s="6">
        <f t="shared" si="91"/>
        <v>1.7750140035705032E-11</v>
      </c>
      <c r="J354" s="6">
        <f t="shared" si="93"/>
        <v>8.426200761651334E-6</v>
      </c>
      <c r="K354" s="3">
        <f t="shared" si="92"/>
        <v>2.1065413153325376E-6</v>
      </c>
    </row>
    <row r="355" spans="3:11" x14ac:dyDescent="0.55000000000000004">
      <c r="C355" t="s">
        <v>395</v>
      </c>
      <c r="D355" t="s">
        <v>685</v>
      </c>
      <c r="E355" s="1">
        <v>2</v>
      </c>
      <c r="F355" s="1">
        <v>1</v>
      </c>
      <c r="G355" s="1">
        <v>2</v>
      </c>
      <c r="H355" s="5">
        <f t="shared" si="90"/>
        <v>127.75036620652992</v>
      </c>
      <c r="I355" s="6">
        <f t="shared" si="91"/>
        <v>3.3015729325389798E-56</v>
      </c>
      <c r="J355" s="6">
        <f t="shared" si="93"/>
        <v>8.426200761651334E-6</v>
      </c>
      <c r="K355" s="3">
        <f t="shared" si="92"/>
        <v>3.9182224895054012E-51</v>
      </c>
    </row>
    <row r="356" spans="3:11" x14ac:dyDescent="0.55000000000000004">
      <c r="C356" t="s">
        <v>396</v>
      </c>
      <c r="D356" t="s">
        <v>685</v>
      </c>
      <c r="E356" s="1">
        <v>2</v>
      </c>
      <c r="F356" s="1">
        <v>0</v>
      </c>
      <c r="G356" s="1">
        <v>2</v>
      </c>
      <c r="H356" s="5">
        <f t="shared" si="90"/>
        <v>77.750366206529918</v>
      </c>
      <c r="I356" s="6">
        <f t="shared" si="91"/>
        <v>1.7117683436368281E-34</v>
      </c>
      <c r="J356" s="6">
        <f t="shared" si="93"/>
        <v>8.426200761651334E-6</v>
      </c>
      <c r="K356" s="3">
        <f t="shared" si="92"/>
        <v>2.0314829803572854E-29</v>
      </c>
    </row>
    <row r="357" spans="3:11" x14ac:dyDescent="0.55000000000000004">
      <c r="C357" t="s">
        <v>398</v>
      </c>
      <c r="D357" t="s">
        <v>685</v>
      </c>
      <c r="E357" s="1">
        <v>1</v>
      </c>
      <c r="F357" s="1">
        <v>0</v>
      </c>
      <c r="G357" s="1">
        <v>2</v>
      </c>
      <c r="H357" s="5">
        <f t="shared" si="90"/>
        <v>51.252496958616334</v>
      </c>
      <c r="I357" s="6">
        <f t="shared" si="91"/>
        <v>5.5121799506402688E-23</v>
      </c>
      <c r="J357" s="6">
        <f t="shared" si="93"/>
        <v>8.426200761651334E-6</v>
      </c>
      <c r="K357" s="3">
        <f t="shared" si="92"/>
        <v>6.5417144767388772E-18</v>
      </c>
    </row>
    <row r="358" spans="3:11" x14ac:dyDescent="0.55000000000000004">
      <c r="C358" t="s">
        <v>371</v>
      </c>
      <c r="D358" t="s">
        <v>683</v>
      </c>
      <c r="E358" s="1">
        <v>1</v>
      </c>
      <c r="F358" s="1">
        <v>1</v>
      </c>
      <c r="G358" s="1">
        <v>1</v>
      </c>
      <c r="H358" s="5">
        <f t="shared" si="90"/>
        <v>88.875183103264959</v>
      </c>
      <c r="I358" s="6">
        <f t="shared" si="91"/>
        <v>2.5234714762953719E-39</v>
      </c>
      <c r="J358" s="6">
        <f t="shared" si="93"/>
        <v>8.426200761651334E-6</v>
      </c>
      <c r="K358" s="3">
        <f t="shared" si="92"/>
        <v>2.9947915409041736E-34</v>
      </c>
    </row>
    <row r="359" spans="3:11" x14ac:dyDescent="0.55000000000000004">
      <c r="C359" t="s">
        <v>372</v>
      </c>
      <c r="D359" t="s">
        <v>683</v>
      </c>
      <c r="E359" s="1">
        <v>0</v>
      </c>
      <c r="F359" s="1">
        <v>0</v>
      </c>
      <c r="G359" s="1">
        <v>1</v>
      </c>
      <c r="H359" s="5">
        <f t="shared" si="90"/>
        <v>12.377313855351375</v>
      </c>
      <c r="I359" s="6">
        <f t="shared" si="91"/>
        <v>4.2130915057360237E-6</v>
      </c>
      <c r="J359" s="6">
        <f t="shared" si="93"/>
        <v>8.426200761651334E-6</v>
      </c>
      <c r="K359" s="3">
        <f t="shared" si="92"/>
        <v>0.49999894672701323</v>
      </c>
    </row>
    <row r="360" spans="3:11" x14ac:dyDescent="0.55000000000000004">
      <c r="C360" t="s">
        <v>379</v>
      </c>
      <c r="D360" t="s">
        <v>683</v>
      </c>
      <c r="E360" s="1">
        <v>1</v>
      </c>
      <c r="F360" s="1">
        <v>1</v>
      </c>
      <c r="G360" s="1">
        <v>1</v>
      </c>
      <c r="H360" s="5">
        <f t="shared" si="90"/>
        <v>88.875183103264959</v>
      </c>
      <c r="I360" s="6">
        <f t="shared" si="91"/>
        <v>2.5234714762953719E-39</v>
      </c>
      <c r="J360" s="6">
        <f t="shared" si="93"/>
        <v>8.426200761651334E-6</v>
      </c>
      <c r="K360" s="3">
        <f t="shared" si="92"/>
        <v>2.9947915409041736E-34</v>
      </c>
    </row>
    <row r="361" spans="3:11" x14ac:dyDescent="0.55000000000000004">
      <c r="C361" t="s">
        <v>380</v>
      </c>
      <c r="D361" t="s">
        <v>683</v>
      </c>
      <c r="E361" s="1">
        <v>0</v>
      </c>
      <c r="F361" s="1">
        <v>0</v>
      </c>
      <c r="G361" s="1">
        <v>1</v>
      </c>
      <c r="H361" s="5">
        <f t="shared" si="90"/>
        <v>12.377313855351375</v>
      </c>
      <c r="I361" s="6">
        <f t="shared" si="91"/>
        <v>4.2130915057360237E-6</v>
      </c>
      <c r="J361" s="6">
        <f t="shared" si="93"/>
        <v>8.426200761651334E-6</v>
      </c>
      <c r="K361" s="3">
        <f t="shared" si="92"/>
        <v>0.49999894672701323</v>
      </c>
    </row>
    <row r="362" spans="3:11" x14ac:dyDescent="0.55000000000000004">
      <c r="C362" t="s">
        <v>387</v>
      </c>
      <c r="D362" t="s">
        <v>683</v>
      </c>
      <c r="E362" s="1">
        <v>2</v>
      </c>
      <c r="F362" s="1">
        <v>1</v>
      </c>
      <c r="G362" s="1">
        <v>1</v>
      </c>
      <c r="H362" s="5">
        <f t="shared" si="90"/>
        <v>115.37305235117854</v>
      </c>
      <c r="I362" s="6">
        <f t="shared" si="91"/>
        <v>7.8364614868771951E-51</v>
      </c>
      <c r="J362" s="6">
        <f t="shared" si="93"/>
        <v>8.426200761651334E-6</v>
      </c>
      <c r="K362" s="3">
        <f t="shared" si="92"/>
        <v>9.300112480753943E-46</v>
      </c>
    </row>
    <row r="363" spans="3:11" x14ac:dyDescent="0.55000000000000004">
      <c r="C363" t="s">
        <v>388</v>
      </c>
      <c r="D363" t="s">
        <v>683</v>
      </c>
      <c r="E363" s="1">
        <v>1</v>
      </c>
      <c r="F363" s="1">
        <v>0</v>
      </c>
      <c r="G363" s="1">
        <v>1</v>
      </c>
      <c r="H363" s="5">
        <f t="shared" si="90"/>
        <v>38.875183103264959</v>
      </c>
      <c r="I363" s="6">
        <f t="shared" si="91"/>
        <v>1.3083456514380395E-17</v>
      </c>
      <c r="J363" s="6">
        <f t="shared" si="93"/>
        <v>8.426200761651334E-6</v>
      </c>
      <c r="K363" s="3">
        <f t="shared" si="92"/>
        <v>1.5527112259091665E-12</v>
      </c>
    </row>
    <row r="364" spans="3:11" x14ac:dyDescent="0.55000000000000004">
      <c r="C364" t="s">
        <v>392</v>
      </c>
      <c r="D364" t="s">
        <v>683</v>
      </c>
      <c r="E364" s="1">
        <v>2</v>
      </c>
      <c r="F364" s="1">
        <v>1</v>
      </c>
      <c r="G364" s="1">
        <v>1</v>
      </c>
      <c r="H364" s="5">
        <f t="shared" si="90"/>
        <v>115.37305235117854</v>
      </c>
      <c r="I364" s="6">
        <f t="shared" si="91"/>
        <v>7.8364614868771951E-51</v>
      </c>
      <c r="J364" s="6">
        <f t="shared" si="93"/>
        <v>8.426200761651334E-6</v>
      </c>
      <c r="K364" s="3">
        <f t="shared" si="92"/>
        <v>9.300112480753943E-46</v>
      </c>
    </row>
    <row r="365" spans="3:11" x14ac:dyDescent="0.55000000000000004">
      <c r="C365" t="s">
        <v>393</v>
      </c>
      <c r="D365" t="s">
        <v>683</v>
      </c>
      <c r="E365" s="1">
        <v>1</v>
      </c>
      <c r="F365" s="1">
        <v>0</v>
      </c>
      <c r="G365" s="1">
        <v>1</v>
      </c>
      <c r="H365" s="5">
        <f t="shared" si="90"/>
        <v>38.875183103264959</v>
      </c>
      <c r="I365" s="6">
        <f t="shared" si="91"/>
        <v>1.3083456514380395E-17</v>
      </c>
      <c r="J365" s="6">
        <f t="shared" si="93"/>
        <v>8.426200761651334E-6</v>
      </c>
      <c r="K365" s="3">
        <f t="shared" si="92"/>
        <v>1.5527112259091665E-12</v>
      </c>
    </row>
    <row r="366" spans="3:11" x14ac:dyDescent="0.55000000000000004">
      <c r="C366" t="s">
        <v>400</v>
      </c>
      <c r="D366" t="s">
        <v>683</v>
      </c>
      <c r="E366" s="1">
        <v>2</v>
      </c>
      <c r="F366" s="1">
        <v>1</v>
      </c>
      <c r="G366" s="1">
        <v>1</v>
      </c>
      <c r="H366" s="5">
        <f t="shared" si="90"/>
        <v>115.37305235117854</v>
      </c>
      <c r="I366" s="6">
        <f t="shared" si="91"/>
        <v>7.8364614868771951E-51</v>
      </c>
      <c r="J366" s="6">
        <f t="shared" si="93"/>
        <v>8.426200761651334E-6</v>
      </c>
      <c r="K366" s="3">
        <f t="shared" si="92"/>
        <v>9.300112480753943E-46</v>
      </c>
    </row>
    <row r="367" spans="3:11" x14ac:dyDescent="0.55000000000000004">
      <c r="C367" t="s">
        <v>401</v>
      </c>
      <c r="D367" t="s">
        <v>683</v>
      </c>
      <c r="E367" s="1">
        <v>1</v>
      </c>
      <c r="F367" s="1">
        <v>0</v>
      </c>
      <c r="G367" s="1">
        <v>1</v>
      </c>
      <c r="H367" s="5">
        <f t="shared" si="90"/>
        <v>38.875183103264959</v>
      </c>
      <c r="I367" s="6">
        <f t="shared" si="91"/>
        <v>1.3083456514380395E-17</v>
      </c>
      <c r="J367" s="6">
        <f t="shared" si="93"/>
        <v>8.426200761651334E-6</v>
      </c>
      <c r="K367" s="3">
        <f t="shared" si="92"/>
        <v>1.5527112259091665E-12</v>
      </c>
    </row>
    <row r="368" spans="3:11" x14ac:dyDescent="0.55000000000000004">
      <c r="C368" t="s">
        <v>370</v>
      </c>
      <c r="D368" t="s">
        <v>682</v>
      </c>
      <c r="E368" s="1">
        <v>0</v>
      </c>
      <c r="F368" s="1">
        <v>1</v>
      </c>
      <c r="G368" s="1">
        <v>0</v>
      </c>
      <c r="H368" s="5">
        <f t="shared" si="90"/>
        <v>50</v>
      </c>
      <c r="I368" s="6">
        <f t="shared" si="91"/>
        <v>1.9287498479639178E-22</v>
      </c>
      <c r="J368" s="6">
        <f t="shared" si="93"/>
        <v>8.426200761651334E-6</v>
      </c>
      <c r="K368" s="3">
        <f t="shared" si="92"/>
        <v>2.2889910916220907E-17</v>
      </c>
    </row>
    <row r="369" spans="1:15" x14ac:dyDescent="0.55000000000000004">
      <c r="C369" t="s">
        <v>373</v>
      </c>
      <c r="D369" t="s">
        <v>682</v>
      </c>
      <c r="E369" s="1">
        <v>0</v>
      </c>
      <c r="F369" s="1">
        <v>1</v>
      </c>
      <c r="G369" s="1">
        <v>0</v>
      </c>
      <c r="H369" s="5">
        <f t="shared" si="90"/>
        <v>50</v>
      </c>
      <c r="I369" s="6">
        <f t="shared" si="91"/>
        <v>1.9287498479639178E-22</v>
      </c>
      <c r="J369" s="6">
        <f t="shared" si="93"/>
        <v>8.426200761651334E-6</v>
      </c>
      <c r="K369" s="3">
        <f t="shared" si="92"/>
        <v>2.2889910916220907E-17</v>
      </c>
    </row>
    <row r="370" spans="1:15" x14ac:dyDescent="0.55000000000000004">
      <c r="C370" t="s">
        <v>376</v>
      </c>
      <c r="D370" t="s">
        <v>682</v>
      </c>
      <c r="E370" s="1">
        <v>1</v>
      </c>
      <c r="F370" s="1">
        <v>1</v>
      </c>
      <c r="G370" s="1">
        <v>0</v>
      </c>
      <c r="H370" s="5">
        <f t="shared" si="90"/>
        <v>76.497869247913584</v>
      </c>
      <c r="I370" s="6">
        <f t="shared" si="91"/>
        <v>5.9895956991670506E-34</v>
      </c>
      <c r="J370" s="6">
        <f t="shared" si="93"/>
        <v>8.426200761651334E-6</v>
      </c>
      <c r="K370" s="3">
        <f t="shared" si="92"/>
        <v>7.1082993018946692E-29</v>
      </c>
    </row>
    <row r="371" spans="1:15" x14ac:dyDescent="0.55000000000000004">
      <c r="C371" t="s">
        <v>378</v>
      </c>
      <c r="D371" t="s">
        <v>682</v>
      </c>
      <c r="E371" s="1">
        <v>0</v>
      </c>
      <c r="F371" s="1">
        <v>1</v>
      </c>
      <c r="G371" s="1">
        <v>0</v>
      </c>
      <c r="H371" s="5">
        <f t="shared" si="90"/>
        <v>50</v>
      </c>
      <c r="I371" s="6">
        <f t="shared" si="91"/>
        <v>1.9287498479639178E-22</v>
      </c>
      <c r="J371" s="6">
        <f t="shared" si="93"/>
        <v>8.426200761651334E-6</v>
      </c>
      <c r="K371" s="3">
        <f t="shared" si="92"/>
        <v>2.2889910916220907E-17</v>
      </c>
    </row>
    <row r="372" spans="1:15" x14ac:dyDescent="0.55000000000000004">
      <c r="C372" t="s">
        <v>381</v>
      </c>
      <c r="D372" t="s">
        <v>682</v>
      </c>
      <c r="E372" s="1">
        <v>0</v>
      </c>
      <c r="F372" s="1">
        <v>1</v>
      </c>
      <c r="G372" s="1">
        <v>0</v>
      </c>
      <c r="H372" s="5">
        <f t="shared" si="90"/>
        <v>50</v>
      </c>
      <c r="I372" s="6">
        <f t="shared" si="91"/>
        <v>1.9287498479639178E-22</v>
      </c>
      <c r="J372" s="6">
        <f t="shared" si="93"/>
        <v>8.426200761651334E-6</v>
      </c>
      <c r="K372" s="3">
        <f t="shared" si="92"/>
        <v>2.2889910916220907E-17</v>
      </c>
    </row>
    <row r="373" spans="1:15" x14ac:dyDescent="0.55000000000000004">
      <c r="C373" t="s">
        <v>384</v>
      </c>
      <c r="D373" t="s">
        <v>682</v>
      </c>
      <c r="E373" s="1">
        <v>1</v>
      </c>
      <c r="F373" s="1">
        <v>1</v>
      </c>
      <c r="G373" s="1">
        <v>0</v>
      </c>
      <c r="H373" s="5">
        <f t="shared" si="90"/>
        <v>76.497869247913584</v>
      </c>
      <c r="I373" s="6">
        <f t="shared" si="91"/>
        <v>5.9895956991670506E-34</v>
      </c>
      <c r="J373" s="6">
        <f t="shared" si="93"/>
        <v>8.426200761651334E-6</v>
      </c>
      <c r="K373" s="3">
        <f t="shared" si="92"/>
        <v>7.1082993018946692E-29</v>
      </c>
    </row>
    <row r="374" spans="1:15" x14ac:dyDescent="0.55000000000000004">
      <c r="C374" t="s">
        <v>386</v>
      </c>
      <c r="D374" t="s">
        <v>682</v>
      </c>
      <c r="E374" s="1">
        <v>1</v>
      </c>
      <c r="F374" s="1">
        <v>1</v>
      </c>
      <c r="G374" s="1">
        <v>0</v>
      </c>
      <c r="H374" s="5">
        <f t="shared" si="90"/>
        <v>76.497869247913584</v>
      </c>
      <c r="I374" s="6">
        <f t="shared" si="91"/>
        <v>5.9895956991670506E-34</v>
      </c>
      <c r="J374" s="6">
        <f t="shared" si="93"/>
        <v>8.426200761651334E-6</v>
      </c>
      <c r="K374" s="3">
        <f t="shared" si="92"/>
        <v>7.1082993018946692E-29</v>
      </c>
    </row>
    <row r="375" spans="1:15" x14ac:dyDescent="0.55000000000000004">
      <c r="C375" t="s">
        <v>389</v>
      </c>
      <c r="D375" t="s">
        <v>682</v>
      </c>
      <c r="E375" s="1">
        <v>1</v>
      </c>
      <c r="F375" s="1">
        <v>1</v>
      </c>
      <c r="G375" s="1">
        <v>0</v>
      </c>
      <c r="H375" s="5">
        <f t="shared" si="90"/>
        <v>76.497869247913584</v>
      </c>
      <c r="I375" s="6">
        <f t="shared" si="91"/>
        <v>5.9895956991670506E-34</v>
      </c>
      <c r="J375" s="6">
        <f t="shared" si="93"/>
        <v>8.426200761651334E-6</v>
      </c>
      <c r="K375" s="3">
        <f t="shared" si="92"/>
        <v>7.1082993018946692E-29</v>
      </c>
    </row>
    <row r="376" spans="1:15" x14ac:dyDescent="0.55000000000000004">
      <c r="C376" t="s">
        <v>391</v>
      </c>
      <c r="D376" t="s">
        <v>682</v>
      </c>
      <c r="E376" s="1">
        <v>1</v>
      </c>
      <c r="F376" s="1">
        <v>1</v>
      </c>
      <c r="G376" s="1">
        <v>0</v>
      </c>
      <c r="H376" s="5">
        <f t="shared" si="90"/>
        <v>76.497869247913584</v>
      </c>
      <c r="I376" s="6">
        <f t="shared" si="91"/>
        <v>5.9895956991670506E-34</v>
      </c>
      <c r="J376" s="6">
        <f t="shared" si="93"/>
        <v>8.426200761651334E-6</v>
      </c>
      <c r="K376" s="3">
        <f t="shared" si="92"/>
        <v>7.1082993018946692E-29</v>
      </c>
    </row>
    <row r="377" spans="1:15" x14ac:dyDescent="0.55000000000000004">
      <c r="C377" t="s">
        <v>394</v>
      </c>
      <c r="D377" t="s">
        <v>682</v>
      </c>
      <c r="E377" s="1">
        <v>1</v>
      </c>
      <c r="F377" s="1">
        <v>1</v>
      </c>
      <c r="G377" s="1">
        <v>0</v>
      </c>
      <c r="H377" s="5">
        <f t="shared" si="90"/>
        <v>76.497869247913584</v>
      </c>
      <c r="I377" s="6">
        <f t="shared" si="91"/>
        <v>5.9895956991670506E-34</v>
      </c>
      <c r="J377" s="6">
        <f t="shared" si="93"/>
        <v>8.426200761651334E-6</v>
      </c>
      <c r="K377" s="3">
        <f t="shared" si="92"/>
        <v>7.1082993018946692E-29</v>
      </c>
    </row>
    <row r="378" spans="1:15" x14ac:dyDescent="0.55000000000000004">
      <c r="C378" t="s">
        <v>397</v>
      </c>
      <c r="D378" t="s">
        <v>682</v>
      </c>
      <c r="E378" s="1">
        <v>2</v>
      </c>
      <c r="F378" s="1">
        <v>1</v>
      </c>
      <c r="G378" s="1">
        <v>0</v>
      </c>
      <c r="H378" s="5">
        <f t="shared" si="90"/>
        <v>102.99573849582717</v>
      </c>
      <c r="I378" s="6">
        <f t="shared" si="91"/>
        <v>1.8600264143819426E-45</v>
      </c>
      <c r="J378" s="6">
        <f t="shared" si="93"/>
        <v>8.426200761651334E-6</v>
      </c>
      <c r="K378" s="3">
        <f t="shared" si="92"/>
        <v>2.2074318746915566E-40</v>
      </c>
    </row>
    <row r="379" spans="1:15" x14ac:dyDescent="0.55000000000000004">
      <c r="C379" t="s">
        <v>399</v>
      </c>
      <c r="D379" t="s">
        <v>682</v>
      </c>
      <c r="E379" s="1">
        <v>1</v>
      </c>
      <c r="F379" s="1">
        <v>1</v>
      </c>
      <c r="G379" s="1">
        <v>0</v>
      </c>
      <c r="H379" s="5">
        <f t="shared" si="90"/>
        <v>76.497869247913584</v>
      </c>
      <c r="I379" s="6">
        <f t="shared" si="91"/>
        <v>5.9895956991670506E-34</v>
      </c>
      <c r="J379" s="6">
        <f t="shared" si="93"/>
        <v>8.426200761651334E-6</v>
      </c>
      <c r="K379" s="3">
        <f t="shared" si="92"/>
        <v>7.1082993018946692E-29</v>
      </c>
    </row>
    <row r="380" spans="1:15" x14ac:dyDescent="0.55000000000000004">
      <c r="C380" t="s">
        <v>402</v>
      </c>
      <c r="D380" t="s">
        <v>682</v>
      </c>
      <c r="E380" s="1">
        <v>1</v>
      </c>
      <c r="F380" s="1">
        <v>1</v>
      </c>
      <c r="G380" s="1">
        <v>0</v>
      </c>
      <c r="H380" s="5">
        <f t="shared" si="90"/>
        <v>76.497869247913584</v>
      </c>
      <c r="I380" s="6">
        <f t="shared" si="91"/>
        <v>5.9895956991670506E-34</v>
      </c>
      <c r="J380" s="6">
        <f t="shared" si="93"/>
        <v>8.426200761651334E-6</v>
      </c>
      <c r="K380" s="3">
        <f t="shared" si="92"/>
        <v>7.1082993018946692E-29</v>
      </c>
    </row>
    <row r="381" spans="1:15" x14ac:dyDescent="0.55000000000000004">
      <c r="A381" t="s">
        <v>403</v>
      </c>
      <c r="B381" t="s">
        <v>685</v>
      </c>
      <c r="C381" t="s">
        <v>416</v>
      </c>
      <c r="D381" t="s">
        <v>684</v>
      </c>
      <c r="E381" s="1">
        <v>1</v>
      </c>
      <c r="F381" s="1">
        <v>1</v>
      </c>
      <c r="G381" s="1">
        <v>3</v>
      </c>
      <c r="H381" s="5">
        <f t="shared" si="90"/>
        <v>113.62981081396771</v>
      </c>
      <c r="I381" s="6">
        <f t="shared" si="91"/>
        <v>4.4791972080350157E-50</v>
      </c>
      <c r="J381" s="6">
        <f t="shared" ref="J381" si="101">SUM(I381:I413)</f>
        <v>3.5500381021397547E-11</v>
      </c>
      <c r="K381" s="3">
        <f t="shared" si="92"/>
        <v>1.2617321502367026E-39</v>
      </c>
      <c r="L381" t="s">
        <v>682</v>
      </c>
      <c r="M381">
        <f t="shared" ref="M381" si="102">IF(L381=B381, 1, 0)</f>
        <v>0</v>
      </c>
      <c r="N381" s="3">
        <f>SUMIF(D381:D413,L381,K381:K413)</f>
        <v>6.7487677899398012E-23</v>
      </c>
      <c r="O381" s="3">
        <f t="shared" ref="O381:O384" si="103">LN(N381)</f>
        <v>-51.050097200281371</v>
      </c>
    </row>
    <row r="382" spans="1:15" x14ac:dyDescent="0.55000000000000004">
      <c r="C382" t="s">
        <v>417</v>
      </c>
      <c r="D382" t="s">
        <v>684</v>
      </c>
      <c r="E382" s="1">
        <v>1</v>
      </c>
      <c r="F382" s="1">
        <v>0</v>
      </c>
      <c r="G382" s="1">
        <v>3</v>
      </c>
      <c r="H382" s="5">
        <f t="shared" si="90"/>
        <v>63.629810813967708</v>
      </c>
      <c r="I382" s="6">
        <f t="shared" si="91"/>
        <v>2.3223318528130926E-28</v>
      </c>
      <c r="J382" s="6">
        <f t="shared" ref="J382" si="104">J381</f>
        <v>3.5500381021397547E-11</v>
      </c>
      <c r="K382" s="3">
        <f t="shared" si="92"/>
        <v>6.541709654928287E-18</v>
      </c>
      <c r="L382" t="s">
        <v>683</v>
      </c>
      <c r="M382">
        <f t="shared" ref="M382" si="105">IF(L382=B381, 1, 0)</f>
        <v>0</v>
      </c>
      <c r="N382" s="3">
        <f>SUMIF(D381:D413,L382,K381:K413)</f>
        <v>7.3708823053859615E-7</v>
      </c>
      <c r="O382" s="3">
        <f t="shared" si="103"/>
        <v>-14.120558236130584</v>
      </c>
    </row>
    <row r="383" spans="1:15" x14ac:dyDescent="0.55000000000000004">
      <c r="C383" t="s">
        <v>419</v>
      </c>
      <c r="D383" t="s">
        <v>684</v>
      </c>
      <c r="E383" s="1">
        <v>1</v>
      </c>
      <c r="F383" s="1">
        <v>0</v>
      </c>
      <c r="G383" s="1">
        <v>3</v>
      </c>
      <c r="H383" s="5">
        <f t="shared" si="90"/>
        <v>63.629810813967708</v>
      </c>
      <c r="I383" s="6">
        <f t="shared" si="91"/>
        <v>2.3223318528130926E-28</v>
      </c>
      <c r="J383" s="6">
        <f t="shared" si="93"/>
        <v>3.5500381021397547E-11</v>
      </c>
      <c r="K383" s="3">
        <f t="shared" si="92"/>
        <v>6.541709654928287E-18</v>
      </c>
      <c r="L383" t="s">
        <v>685</v>
      </c>
      <c r="M383">
        <f t="shared" ref="M383" si="106">IF(L383=B381, 1, 0)</f>
        <v>1</v>
      </c>
      <c r="N383" s="3">
        <f>SUMIF(D381:D413,L383,K381:K413)</f>
        <v>0.99999715637200692</v>
      </c>
      <c r="O383" s="3">
        <f t="shared" si="103"/>
        <v>-2.8436320361943271E-6</v>
      </c>
    </row>
    <row r="384" spans="1:15" x14ac:dyDescent="0.55000000000000004">
      <c r="C384" t="s">
        <v>424</v>
      </c>
      <c r="D384" t="s">
        <v>684</v>
      </c>
      <c r="E384" s="1">
        <v>0</v>
      </c>
      <c r="F384" s="1">
        <v>0</v>
      </c>
      <c r="G384" s="1">
        <v>3</v>
      </c>
      <c r="H384" s="5">
        <f t="shared" si="90"/>
        <v>37.131941566054124</v>
      </c>
      <c r="I384" s="6">
        <f t="shared" si="91"/>
        <v>7.4782964210053783E-17</v>
      </c>
      <c r="J384" s="6">
        <f t="shared" si="93"/>
        <v>3.5500381021397547E-11</v>
      </c>
      <c r="K384" s="3">
        <f t="shared" si="92"/>
        <v>2.1065397626289983E-6</v>
      </c>
      <c r="L384" t="s">
        <v>684</v>
      </c>
      <c r="M384">
        <f t="shared" ref="M384" si="107">IF(L384=B381, 1, 0)</f>
        <v>0</v>
      </c>
      <c r="N384" s="3">
        <f>SUMIF(D381:D413,L384,K381:K413)</f>
        <v>2.1065397626420816E-6</v>
      </c>
      <c r="O384" s="3">
        <f t="shared" si="103"/>
        <v>-13.070463879540251</v>
      </c>
    </row>
    <row r="385" spans="3:11" x14ac:dyDescent="0.55000000000000004">
      <c r="C385" t="s">
        <v>408</v>
      </c>
      <c r="D385" t="s">
        <v>685</v>
      </c>
      <c r="E385" s="1">
        <v>1</v>
      </c>
      <c r="F385" s="1">
        <v>1</v>
      </c>
      <c r="G385" s="1">
        <v>2</v>
      </c>
      <c r="H385" s="5">
        <f t="shared" si="90"/>
        <v>101.25249695861633</v>
      </c>
      <c r="I385" s="6">
        <f t="shared" si="91"/>
        <v>1.0631616241747174E-44</v>
      </c>
      <c r="J385" s="6">
        <f t="shared" si="93"/>
        <v>3.5500381021397547E-11</v>
      </c>
      <c r="K385" s="3">
        <f t="shared" si="92"/>
        <v>2.9947893334832263E-34</v>
      </c>
    </row>
    <row r="386" spans="3:11" x14ac:dyDescent="0.55000000000000004">
      <c r="C386" t="s">
        <v>409</v>
      </c>
      <c r="D386" t="s">
        <v>685</v>
      </c>
      <c r="E386" s="1">
        <v>0</v>
      </c>
      <c r="F386" s="1">
        <v>0</v>
      </c>
      <c r="G386" s="1">
        <v>2</v>
      </c>
      <c r="H386" s="5">
        <f t="shared" si="90"/>
        <v>24.754627710702749</v>
      </c>
      <c r="I386" s="6">
        <f t="shared" si="91"/>
        <v>1.7750140035705032E-11</v>
      </c>
      <c r="J386" s="6">
        <f t="shared" si="93"/>
        <v>3.5500381021397547E-11</v>
      </c>
      <c r="K386" s="3">
        <f t="shared" si="92"/>
        <v>0.4999985781844507</v>
      </c>
    </row>
    <row r="387" spans="3:11" x14ac:dyDescent="0.55000000000000004">
      <c r="C387" t="s">
        <v>411</v>
      </c>
      <c r="D387" t="s">
        <v>685</v>
      </c>
      <c r="E387" s="1">
        <v>1</v>
      </c>
      <c r="F387" s="1">
        <v>0</v>
      </c>
      <c r="G387" s="1">
        <v>2</v>
      </c>
      <c r="H387" s="5">
        <f t="shared" si="90"/>
        <v>51.252496958616334</v>
      </c>
      <c r="I387" s="6">
        <f t="shared" si="91"/>
        <v>5.5121799506402688E-23</v>
      </c>
      <c r="J387" s="6">
        <f t="shared" si="93"/>
        <v>3.5500381021397547E-11</v>
      </c>
      <c r="K387" s="3">
        <f t="shared" si="92"/>
        <v>1.5527100814264078E-12</v>
      </c>
    </row>
    <row r="388" spans="3:11" x14ac:dyDescent="0.55000000000000004">
      <c r="C388" t="s">
        <v>429</v>
      </c>
      <c r="D388" t="s">
        <v>685</v>
      </c>
      <c r="E388" s="1">
        <v>1</v>
      </c>
      <c r="F388" s="1">
        <v>1</v>
      </c>
      <c r="G388" s="1">
        <v>2</v>
      </c>
      <c r="H388" s="5">
        <f t="shared" ref="H388:H451" si="108">SUMPRODUCT(E$2:G$2,E388:G388)</f>
        <v>101.25249695861633</v>
      </c>
      <c r="I388" s="6">
        <f t="shared" ref="I388:I451" si="109">EXP(-H388)</f>
        <v>1.0631616241747174E-44</v>
      </c>
      <c r="J388" s="6">
        <f t="shared" si="93"/>
        <v>3.5500381021397547E-11</v>
      </c>
      <c r="K388" s="3">
        <f t="shared" ref="K388:K451" si="110">I388/J388</f>
        <v>2.9947893334832263E-34</v>
      </c>
    </row>
    <row r="389" spans="3:11" x14ac:dyDescent="0.55000000000000004">
      <c r="C389" t="s">
        <v>430</v>
      </c>
      <c r="D389" t="s">
        <v>685</v>
      </c>
      <c r="E389" s="1">
        <v>0</v>
      </c>
      <c r="F389" s="1">
        <v>0</v>
      </c>
      <c r="G389" s="1">
        <v>2</v>
      </c>
      <c r="H389" s="5">
        <f t="shared" si="108"/>
        <v>24.754627710702749</v>
      </c>
      <c r="I389" s="6">
        <f t="shared" si="109"/>
        <v>1.7750140035705032E-11</v>
      </c>
      <c r="J389" s="6">
        <f t="shared" si="93"/>
        <v>3.5500381021397547E-11</v>
      </c>
      <c r="K389" s="3">
        <f t="shared" si="110"/>
        <v>0.4999985781844507</v>
      </c>
    </row>
    <row r="390" spans="3:11" x14ac:dyDescent="0.55000000000000004">
      <c r="C390" t="s">
        <v>432</v>
      </c>
      <c r="D390" t="s">
        <v>685</v>
      </c>
      <c r="E390" s="1">
        <v>1</v>
      </c>
      <c r="F390" s="1">
        <v>0</v>
      </c>
      <c r="G390" s="1">
        <v>2</v>
      </c>
      <c r="H390" s="5">
        <f t="shared" si="108"/>
        <v>51.252496958616334</v>
      </c>
      <c r="I390" s="6">
        <f t="shared" si="109"/>
        <v>5.5121799506402688E-23</v>
      </c>
      <c r="J390" s="6">
        <f t="shared" si="93"/>
        <v>3.5500381021397547E-11</v>
      </c>
      <c r="K390" s="3">
        <f t="shared" si="110"/>
        <v>1.5527100814264078E-12</v>
      </c>
    </row>
    <row r="391" spans="3:11" x14ac:dyDescent="0.55000000000000004">
      <c r="C391" t="s">
        <v>405</v>
      </c>
      <c r="D391" t="s">
        <v>683</v>
      </c>
      <c r="E391" s="1">
        <v>0</v>
      </c>
      <c r="F391" s="1">
        <v>1</v>
      </c>
      <c r="G391" s="1">
        <v>1</v>
      </c>
      <c r="H391" s="5">
        <f t="shared" si="108"/>
        <v>62.377313855351375</v>
      </c>
      <c r="I391" s="6">
        <f t="shared" si="109"/>
        <v>8.1259996011464279E-28</v>
      </c>
      <c r="J391" s="6">
        <f t="shared" si="93"/>
        <v>3.5500381021397547E-11</v>
      </c>
      <c r="K391" s="3">
        <f t="shared" si="110"/>
        <v>2.2889894044372514E-17</v>
      </c>
    </row>
    <row r="392" spans="3:11" x14ac:dyDescent="0.55000000000000004">
      <c r="C392" t="s">
        <v>406</v>
      </c>
      <c r="D392" t="s">
        <v>683</v>
      </c>
      <c r="E392" s="1">
        <v>1</v>
      </c>
      <c r="F392" s="1">
        <v>0</v>
      </c>
      <c r="G392" s="1">
        <v>1</v>
      </c>
      <c r="H392" s="5">
        <f t="shared" si="108"/>
        <v>38.875183103264959</v>
      </c>
      <c r="I392" s="6">
        <f t="shared" si="109"/>
        <v>1.3083456514380395E-17</v>
      </c>
      <c r="J392" s="6">
        <f t="shared" si="93"/>
        <v>3.5500381021397547E-11</v>
      </c>
      <c r="K392" s="3">
        <f t="shared" si="110"/>
        <v>3.6854411524469145E-7</v>
      </c>
    </row>
    <row r="393" spans="3:11" x14ac:dyDescent="0.55000000000000004">
      <c r="C393" t="s">
        <v>413</v>
      </c>
      <c r="D393" t="s">
        <v>683</v>
      </c>
      <c r="E393" s="1">
        <v>1</v>
      </c>
      <c r="F393" s="1">
        <v>1</v>
      </c>
      <c r="G393" s="1">
        <v>1</v>
      </c>
      <c r="H393" s="5">
        <f t="shared" si="108"/>
        <v>88.875183103264959</v>
      </c>
      <c r="I393" s="6">
        <f t="shared" si="109"/>
        <v>2.5234714762953719E-39</v>
      </c>
      <c r="J393" s="6">
        <f t="shared" si="93"/>
        <v>3.5500381021397547E-11</v>
      </c>
      <c r="K393" s="3">
        <f t="shared" si="110"/>
        <v>7.1082940624619525E-29</v>
      </c>
    </row>
    <row r="394" spans="3:11" x14ac:dyDescent="0.55000000000000004">
      <c r="C394" t="s">
        <v>414</v>
      </c>
      <c r="D394" t="s">
        <v>683</v>
      </c>
      <c r="E394" s="1">
        <v>2</v>
      </c>
      <c r="F394" s="1">
        <v>0</v>
      </c>
      <c r="G394" s="1">
        <v>1</v>
      </c>
      <c r="H394" s="5">
        <f t="shared" si="108"/>
        <v>65.373052351178529</v>
      </c>
      <c r="I394" s="6">
        <f t="shared" si="109"/>
        <v>4.062974519557244E-29</v>
      </c>
      <c r="J394" s="6">
        <f t="shared" si="93"/>
        <v>3.5500381021397547E-11</v>
      </c>
      <c r="K394" s="3">
        <f t="shared" si="110"/>
        <v>1.1444875808821098E-18</v>
      </c>
    </row>
    <row r="395" spans="3:11" x14ac:dyDescent="0.55000000000000004">
      <c r="C395" t="s">
        <v>421</v>
      </c>
      <c r="D395" t="s">
        <v>683</v>
      </c>
      <c r="E395" s="1">
        <v>1</v>
      </c>
      <c r="F395" s="1">
        <v>1</v>
      </c>
      <c r="G395" s="1">
        <v>1</v>
      </c>
      <c r="H395" s="5">
        <f t="shared" si="108"/>
        <v>88.875183103264959</v>
      </c>
      <c r="I395" s="6">
        <f t="shared" si="109"/>
        <v>2.5234714762953719E-39</v>
      </c>
      <c r="J395" s="6">
        <f t="shared" si="93"/>
        <v>3.5500381021397547E-11</v>
      </c>
      <c r="K395" s="3">
        <f t="shared" si="110"/>
        <v>7.1082940624619525E-29</v>
      </c>
    </row>
    <row r="396" spans="3:11" x14ac:dyDescent="0.55000000000000004">
      <c r="C396" t="s">
        <v>422</v>
      </c>
      <c r="D396" t="s">
        <v>683</v>
      </c>
      <c r="E396" s="1">
        <v>2</v>
      </c>
      <c r="F396" s="1">
        <v>0</v>
      </c>
      <c r="G396" s="1">
        <v>1</v>
      </c>
      <c r="H396" s="5">
        <f t="shared" si="108"/>
        <v>65.373052351178529</v>
      </c>
      <c r="I396" s="6">
        <f t="shared" si="109"/>
        <v>4.062974519557244E-29</v>
      </c>
      <c r="J396" s="6">
        <f t="shared" si="93"/>
        <v>3.5500381021397547E-11</v>
      </c>
      <c r="K396" s="3">
        <f t="shared" si="110"/>
        <v>1.1444875808821098E-18</v>
      </c>
    </row>
    <row r="397" spans="3:11" x14ac:dyDescent="0.55000000000000004">
      <c r="C397" t="s">
        <v>426</v>
      </c>
      <c r="D397" t="s">
        <v>683</v>
      </c>
      <c r="E397" s="1">
        <v>0</v>
      </c>
      <c r="F397" s="1">
        <v>1</v>
      </c>
      <c r="G397" s="1">
        <v>1</v>
      </c>
      <c r="H397" s="5">
        <f t="shared" si="108"/>
        <v>62.377313855351375</v>
      </c>
      <c r="I397" s="6">
        <f t="shared" si="109"/>
        <v>8.1259996011464279E-28</v>
      </c>
      <c r="J397" s="6">
        <f t="shared" si="93"/>
        <v>3.5500381021397547E-11</v>
      </c>
      <c r="K397" s="3">
        <f t="shared" si="110"/>
        <v>2.2889894044372514E-17</v>
      </c>
    </row>
    <row r="398" spans="3:11" x14ac:dyDescent="0.55000000000000004">
      <c r="C398" t="s">
        <v>427</v>
      </c>
      <c r="D398" t="s">
        <v>683</v>
      </c>
      <c r="E398" s="1">
        <v>1</v>
      </c>
      <c r="F398" s="1">
        <v>0</v>
      </c>
      <c r="G398" s="1">
        <v>1</v>
      </c>
      <c r="H398" s="5">
        <f t="shared" si="108"/>
        <v>38.875183103264959</v>
      </c>
      <c r="I398" s="6">
        <f t="shared" si="109"/>
        <v>1.3083456514380395E-17</v>
      </c>
      <c r="J398" s="6">
        <f t="shared" si="93"/>
        <v>3.5500381021397547E-11</v>
      </c>
      <c r="K398" s="3">
        <f t="shared" si="110"/>
        <v>3.6854411524469145E-7</v>
      </c>
    </row>
    <row r="399" spans="3:11" x14ac:dyDescent="0.55000000000000004">
      <c r="C399" t="s">
        <v>434</v>
      </c>
      <c r="D399" t="s">
        <v>683</v>
      </c>
      <c r="E399" s="1">
        <v>1</v>
      </c>
      <c r="F399" s="1">
        <v>1</v>
      </c>
      <c r="G399" s="1">
        <v>1</v>
      </c>
      <c r="H399" s="5">
        <f t="shared" si="108"/>
        <v>88.875183103264959</v>
      </c>
      <c r="I399" s="6">
        <f t="shared" si="109"/>
        <v>2.5234714762953719E-39</v>
      </c>
      <c r="J399" s="6">
        <f t="shared" si="93"/>
        <v>3.5500381021397547E-11</v>
      </c>
      <c r="K399" s="3">
        <f t="shared" si="110"/>
        <v>7.1082940624619525E-29</v>
      </c>
    </row>
    <row r="400" spans="3:11" x14ac:dyDescent="0.55000000000000004">
      <c r="C400" t="s">
        <v>435</v>
      </c>
      <c r="D400" t="s">
        <v>683</v>
      </c>
      <c r="E400" s="1">
        <v>2</v>
      </c>
      <c r="F400" s="1">
        <v>0</v>
      </c>
      <c r="G400" s="1">
        <v>1</v>
      </c>
      <c r="H400" s="5">
        <f t="shared" si="108"/>
        <v>65.373052351178529</v>
      </c>
      <c r="I400" s="6">
        <f t="shared" si="109"/>
        <v>4.062974519557244E-29</v>
      </c>
      <c r="J400" s="6">
        <f t="shared" si="93"/>
        <v>3.5500381021397547E-11</v>
      </c>
      <c r="K400" s="3">
        <f t="shared" si="110"/>
        <v>1.1444875808821098E-18</v>
      </c>
    </row>
    <row r="401" spans="1:15" x14ac:dyDescent="0.55000000000000004">
      <c r="C401" t="s">
        <v>404</v>
      </c>
      <c r="D401" t="s">
        <v>682</v>
      </c>
      <c r="E401" s="1">
        <v>1</v>
      </c>
      <c r="F401" s="1">
        <v>1</v>
      </c>
      <c r="G401" s="1">
        <v>0</v>
      </c>
      <c r="H401" s="5">
        <f t="shared" si="108"/>
        <v>76.497869247913584</v>
      </c>
      <c r="I401" s="6">
        <f t="shared" si="109"/>
        <v>5.9895956991670506E-34</v>
      </c>
      <c r="J401" s="6">
        <f t="shared" si="93"/>
        <v>3.5500381021397547E-11</v>
      </c>
      <c r="K401" s="3">
        <f t="shared" si="110"/>
        <v>1.6871919474770915E-23</v>
      </c>
    </row>
    <row r="402" spans="1:15" x14ac:dyDescent="0.55000000000000004">
      <c r="C402" t="s">
        <v>407</v>
      </c>
      <c r="D402" t="s">
        <v>682</v>
      </c>
      <c r="E402" s="1">
        <v>2</v>
      </c>
      <c r="F402" s="1">
        <v>1</v>
      </c>
      <c r="G402" s="1">
        <v>0</v>
      </c>
      <c r="H402" s="5">
        <f t="shared" si="108"/>
        <v>102.99573849582717</v>
      </c>
      <c r="I402" s="6">
        <f t="shared" si="109"/>
        <v>1.8600264143819426E-45</v>
      </c>
      <c r="J402" s="6">
        <f t="shared" si="93"/>
        <v>3.5500381021397547E-11</v>
      </c>
      <c r="K402" s="3">
        <f t="shared" si="110"/>
        <v>5.239454791374852E-35</v>
      </c>
    </row>
    <row r="403" spans="1:15" x14ac:dyDescent="0.55000000000000004">
      <c r="C403" t="s">
        <v>410</v>
      </c>
      <c r="D403" t="s">
        <v>682</v>
      </c>
      <c r="E403" s="1">
        <v>1</v>
      </c>
      <c r="F403" s="1">
        <v>1</v>
      </c>
      <c r="G403" s="1">
        <v>0</v>
      </c>
      <c r="H403" s="5">
        <f t="shared" si="108"/>
        <v>76.497869247913584</v>
      </c>
      <c r="I403" s="6">
        <f t="shared" si="109"/>
        <v>5.9895956991670506E-34</v>
      </c>
      <c r="J403" s="6">
        <f t="shared" si="93"/>
        <v>3.5500381021397547E-11</v>
      </c>
      <c r="K403" s="3">
        <f t="shared" si="110"/>
        <v>1.6871919474770915E-23</v>
      </c>
    </row>
    <row r="404" spans="1:15" x14ac:dyDescent="0.55000000000000004">
      <c r="C404" t="s">
        <v>412</v>
      </c>
      <c r="D404" t="s">
        <v>682</v>
      </c>
      <c r="E404" s="1">
        <v>2</v>
      </c>
      <c r="F404" s="1">
        <v>1</v>
      </c>
      <c r="G404" s="1">
        <v>0</v>
      </c>
      <c r="H404" s="5">
        <f t="shared" si="108"/>
        <v>102.99573849582717</v>
      </c>
      <c r="I404" s="6">
        <f t="shared" si="109"/>
        <v>1.8600264143819426E-45</v>
      </c>
      <c r="J404" s="6">
        <f t="shared" si="93"/>
        <v>3.5500381021397547E-11</v>
      </c>
      <c r="K404" s="3">
        <f t="shared" si="110"/>
        <v>5.239454791374852E-35</v>
      </c>
    </row>
    <row r="405" spans="1:15" x14ac:dyDescent="0.55000000000000004">
      <c r="C405" t="s">
        <v>415</v>
      </c>
      <c r="D405" t="s">
        <v>682</v>
      </c>
      <c r="E405" s="1">
        <v>3</v>
      </c>
      <c r="F405" s="1">
        <v>1</v>
      </c>
      <c r="G405" s="1">
        <v>0</v>
      </c>
      <c r="H405" s="5">
        <f t="shared" si="108"/>
        <v>129.49360774374074</v>
      </c>
      <c r="I405" s="6">
        <f t="shared" si="109"/>
        <v>5.7761799559855454E-57</v>
      </c>
      <c r="J405" s="6">
        <f t="shared" si="93"/>
        <v>3.5500381021397547E-11</v>
      </c>
      <c r="K405" s="3">
        <f t="shared" si="110"/>
        <v>1.6270754819515889E-46</v>
      </c>
    </row>
    <row r="406" spans="1:15" x14ac:dyDescent="0.55000000000000004">
      <c r="C406" t="s">
        <v>418</v>
      </c>
      <c r="D406" t="s">
        <v>682</v>
      </c>
      <c r="E406" s="1">
        <v>2</v>
      </c>
      <c r="F406" s="1">
        <v>1</v>
      </c>
      <c r="G406" s="1">
        <v>0</v>
      </c>
      <c r="H406" s="5">
        <f t="shared" si="108"/>
        <v>102.99573849582717</v>
      </c>
      <c r="I406" s="6">
        <f t="shared" si="109"/>
        <v>1.8600264143819426E-45</v>
      </c>
      <c r="J406" s="6">
        <f t="shared" si="93"/>
        <v>3.5500381021397547E-11</v>
      </c>
      <c r="K406" s="3">
        <f t="shared" si="110"/>
        <v>5.239454791374852E-35</v>
      </c>
    </row>
    <row r="407" spans="1:15" x14ac:dyDescent="0.55000000000000004">
      <c r="C407" t="s">
        <v>420</v>
      </c>
      <c r="D407" t="s">
        <v>682</v>
      </c>
      <c r="E407" s="1">
        <v>2</v>
      </c>
      <c r="F407" s="1">
        <v>1</v>
      </c>
      <c r="G407" s="1">
        <v>0</v>
      </c>
      <c r="H407" s="5">
        <f t="shared" si="108"/>
        <v>102.99573849582717</v>
      </c>
      <c r="I407" s="6">
        <f t="shared" si="109"/>
        <v>1.8600264143819426E-45</v>
      </c>
      <c r="J407" s="6">
        <f t="shared" ref="J407:J470" si="111">J406</f>
        <v>3.5500381021397547E-11</v>
      </c>
      <c r="K407" s="3">
        <f t="shared" si="110"/>
        <v>5.239454791374852E-35</v>
      </c>
    </row>
    <row r="408" spans="1:15" x14ac:dyDescent="0.55000000000000004">
      <c r="C408" t="s">
        <v>423</v>
      </c>
      <c r="D408" t="s">
        <v>682</v>
      </c>
      <c r="E408" s="1">
        <v>3</v>
      </c>
      <c r="F408" s="1">
        <v>1</v>
      </c>
      <c r="G408" s="1">
        <v>0</v>
      </c>
      <c r="H408" s="5">
        <f t="shared" si="108"/>
        <v>129.49360774374074</v>
      </c>
      <c r="I408" s="6">
        <f t="shared" si="109"/>
        <v>5.7761799559855454E-57</v>
      </c>
      <c r="J408" s="6">
        <f t="shared" si="111"/>
        <v>3.5500381021397547E-11</v>
      </c>
      <c r="K408" s="3">
        <f t="shared" si="110"/>
        <v>1.6270754819515889E-46</v>
      </c>
    </row>
    <row r="409" spans="1:15" x14ac:dyDescent="0.55000000000000004">
      <c r="C409" t="s">
        <v>425</v>
      </c>
      <c r="D409" t="s">
        <v>682</v>
      </c>
      <c r="E409" s="1">
        <v>1</v>
      </c>
      <c r="F409" s="1">
        <v>1</v>
      </c>
      <c r="G409" s="1">
        <v>0</v>
      </c>
      <c r="H409" s="5">
        <f t="shared" si="108"/>
        <v>76.497869247913584</v>
      </c>
      <c r="I409" s="6">
        <f t="shared" si="109"/>
        <v>5.9895956991670506E-34</v>
      </c>
      <c r="J409" s="6">
        <f t="shared" si="111"/>
        <v>3.5500381021397547E-11</v>
      </c>
      <c r="K409" s="3">
        <f t="shared" si="110"/>
        <v>1.6871919474770915E-23</v>
      </c>
    </row>
    <row r="410" spans="1:15" x14ac:dyDescent="0.55000000000000004">
      <c r="C410" t="s">
        <v>428</v>
      </c>
      <c r="D410" t="s">
        <v>682</v>
      </c>
      <c r="E410" s="1">
        <v>2</v>
      </c>
      <c r="F410" s="1">
        <v>1</v>
      </c>
      <c r="G410" s="1">
        <v>0</v>
      </c>
      <c r="H410" s="5">
        <f t="shared" si="108"/>
        <v>102.99573849582717</v>
      </c>
      <c r="I410" s="6">
        <f t="shared" si="109"/>
        <v>1.8600264143819426E-45</v>
      </c>
      <c r="J410" s="6">
        <f t="shared" si="111"/>
        <v>3.5500381021397547E-11</v>
      </c>
      <c r="K410" s="3">
        <f t="shared" si="110"/>
        <v>5.239454791374852E-35</v>
      </c>
    </row>
    <row r="411" spans="1:15" x14ac:dyDescent="0.55000000000000004">
      <c r="C411" t="s">
        <v>431</v>
      </c>
      <c r="D411" t="s">
        <v>682</v>
      </c>
      <c r="E411" s="1">
        <v>1</v>
      </c>
      <c r="F411" s="1">
        <v>1</v>
      </c>
      <c r="G411" s="1">
        <v>0</v>
      </c>
      <c r="H411" s="5">
        <f t="shared" si="108"/>
        <v>76.497869247913584</v>
      </c>
      <c r="I411" s="6">
        <f t="shared" si="109"/>
        <v>5.9895956991670506E-34</v>
      </c>
      <c r="J411" s="6">
        <f t="shared" si="111"/>
        <v>3.5500381021397547E-11</v>
      </c>
      <c r="K411" s="3">
        <f t="shared" si="110"/>
        <v>1.6871919474770915E-23</v>
      </c>
    </row>
    <row r="412" spans="1:15" x14ac:dyDescent="0.55000000000000004">
      <c r="C412" t="s">
        <v>433</v>
      </c>
      <c r="D412" t="s">
        <v>682</v>
      </c>
      <c r="E412" s="1">
        <v>2</v>
      </c>
      <c r="F412" s="1">
        <v>1</v>
      </c>
      <c r="G412" s="1">
        <v>0</v>
      </c>
      <c r="H412" s="5">
        <f t="shared" si="108"/>
        <v>102.99573849582717</v>
      </c>
      <c r="I412" s="6">
        <f t="shared" si="109"/>
        <v>1.8600264143819426E-45</v>
      </c>
      <c r="J412" s="6">
        <f t="shared" si="111"/>
        <v>3.5500381021397547E-11</v>
      </c>
      <c r="K412" s="3">
        <f t="shared" si="110"/>
        <v>5.239454791374852E-35</v>
      </c>
    </row>
    <row r="413" spans="1:15" x14ac:dyDescent="0.55000000000000004">
      <c r="C413" t="s">
        <v>436</v>
      </c>
      <c r="D413" t="s">
        <v>682</v>
      </c>
      <c r="E413" s="1">
        <v>3</v>
      </c>
      <c r="F413" s="1">
        <v>1</v>
      </c>
      <c r="G413" s="1">
        <v>0</v>
      </c>
      <c r="H413" s="5">
        <f t="shared" si="108"/>
        <v>129.49360774374074</v>
      </c>
      <c r="I413" s="6">
        <f t="shared" si="109"/>
        <v>5.7761799559855454E-57</v>
      </c>
      <c r="J413" s="6">
        <f t="shared" si="111"/>
        <v>3.5500381021397547E-11</v>
      </c>
      <c r="K413" s="3">
        <f t="shared" si="110"/>
        <v>1.6270754819515889E-46</v>
      </c>
    </row>
    <row r="414" spans="1:15" x14ac:dyDescent="0.55000000000000004">
      <c r="A414" t="s">
        <v>437</v>
      </c>
      <c r="B414" t="s">
        <v>685</v>
      </c>
      <c r="C414" t="s">
        <v>450</v>
      </c>
      <c r="D414" t="s">
        <v>684</v>
      </c>
      <c r="E414" s="1">
        <v>1</v>
      </c>
      <c r="F414" s="1">
        <v>1</v>
      </c>
      <c r="G414" s="1">
        <v>3</v>
      </c>
      <c r="H414" s="5">
        <f t="shared" si="108"/>
        <v>113.62981081396771</v>
      </c>
      <c r="I414" s="6">
        <f t="shared" si="109"/>
        <v>4.4791972080350157E-50</v>
      </c>
      <c r="J414" s="6">
        <f t="shared" ref="J414" si="112">SUM(I414:I446)</f>
        <v>3.5500381022169048E-11</v>
      </c>
      <c r="K414" s="3">
        <f t="shared" si="110"/>
        <v>1.2617321502092825E-39</v>
      </c>
      <c r="L414" t="s">
        <v>682</v>
      </c>
      <c r="M414">
        <f t="shared" ref="M414" si="113">IF(L414=B414, 1, 0)</f>
        <v>0</v>
      </c>
      <c r="N414" s="3">
        <f>SUMIF(D414:D446,L414,K414:K446)</f>
        <v>2.1732159401539372E-11</v>
      </c>
      <c r="O414" s="3">
        <f t="shared" ref="O414:O417" si="114">LN(N414)</f>
        <v>-24.552227952389522</v>
      </c>
    </row>
    <row r="415" spans="1:15" x14ac:dyDescent="0.55000000000000004">
      <c r="C415" t="s">
        <v>451</v>
      </c>
      <c r="D415" t="s">
        <v>684</v>
      </c>
      <c r="E415" s="1">
        <v>1</v>
      </c>
      <c r="F415" s="1">
        <v>0</v>
      </c>
      <c r="G415" s="1">
        <v>3</v>
      </c>
      <c r="H415" s="5">
        <f t="shared" si="108"/>
        <v>63.629810813967708</v>
      </c>
      <c r="I415" s="6">
        <f t="shared" si="109"/>
        <v>2.3223318528130926E-28</v>
      </c>
      <c r="J415" s="6">
        <f t="shared" ref="J415" si="115">J414</f>
        <v>3.5500381022169048E-11</v>
      </c>
      <c r="K415" s="3">
        <f t="shared" si="110"/>
        <v>6.541709654786121E-18</v>
      </c>
      <c r="L415" t="s">
        <v>683</v>
      </c>
      <c r="M415">
        <f t="shared" ref="M415" si="116">IF(L415=B414, 1, 0)</f>
        <v>0</v>
      </c>
      <c r="N415" s="3">
        <f>SUMIF(D414:D446,L415,K414:K446)</f>
        <v>7.3708823047679779E-7</v>
      </c>
      <c r="O415" s="3">
        <f t="shared" si="114"/>
        <v>-14.120558236214425</v>
      </c>
    </row>
    <row r="416" spans="1:15" x14ac:dyDescent="0.55000000000000004">
      <c r="C416" t="s">
        <v>453</v>
      </c>
      <c r="D416" t="s">
        <v>684</v>
      </c>
      <c r="E416" s="1">
        <v>1</v>
      </c>
      <c r="F416" s="1">
        <v>0</v>
      </c>
      <c r="G416" s="1">
        <v>3</v>
      </c>
      <c r="H416" s="5">
        <f t="shared" si="108"/>
        <v>63.629810813967708</v>
      </c>
      <c r="I416" s="6">
        <f t="shared" si="109"/>
        <v>2.3223318528130926E-28</v>
      </c>
      <c r="J416" s="6">
        <f t="shared" si="111"/>
        <v>3.5500381022169048E-11</v>
      </c>
      <c r="K416" s="3">
        <f t="shared" si="110"/>
        <v>6.541709654786121E-18</v>
      </c>
      <c r="L416" t="s">
        <v>685</v>
      </c>
      <c r="M416">
        <f t="shared" ref="M416" si="117">IF(L416=B414, 1, 0)</f>
        <v>1</v>
      </c>
      <c r="N416" s="3">
        <f>SUMIF(D414:D446,L416,K414:K446)</f>
        <v>0.99999715635027475</v>
      </c>
      <c r="O416" s="3">
        <f t="shared" si="114"/>
        <v>-2.8436537684277432E-6</v>
      </c>
    </row>
    <row r="417" spans="3:15" x14ac:dyDescent="0.55000000000000004">
      <c r="C417" t="s">
        <v>458</v>
      </c>
      <c r="D417" t="s">
        <v>684</v>
      </c>
      <c r="E417" s="1">
        <v>0</v>
      </c>
      <c r="F417" s="1">
        <v>0</v>
      </c>
      <c r="G417" s="1">
        <v>3</v>
      </c>
      <c r="H417" s="5">
        <f t="shared" si="108"/>
        <v>37.131941566054124</v>
      </c>
      <c r="I417" s="6">
        <f t="shared" si="109"/>
        <v>7.4782964210053783E-17</v>
      </c>
      <c r="J417" s="6">
        <f t="shared" si="111"/>
        <v>3.5500381022169048E-11</v>
      </c>
      <c r="K417" s="3">
        <f t="shared" si="110"/>
        <v>2.1065397625832187E-6</v>
      </c>
      <c r="L417" t="s">
        <v>684</v>
      </c>
      <c r="M417">
        <f t="shared" ref="M417" si="118">IF(L417=B414, 1, 0)</f>
        <v>0</v>
      </c>
      <c r="N417" s="3">
        <f>SUMIF(D414:D446,L417,K414:K446)</f>
        <v>2.106539762596302E-6</v>
      </c>
      <c r="O417" s="3">
        <f t="shared" si="114"/>
        <v>-13.070463879561983</v>
      </c>
    </row>
    <row r="418" spans="3:15" x14ac:dyDescent="0.55000000000000004">
      <c r="C418" t="s">
        <v>442</v>
      </c>
      <c r="D418" t="s">
        <v>685</v>
      </c>
      <c r="E418" s="1">
        <v>1</v>
      </c>
      <c r="F418" s="1">
        <v>1</v>
      </c>
      <c r="G418" s="1">
        <v>2</v>
      </c>
      <c r="H418" s="5">
        <f t="shared" si="108"/>
        <v>101.25249695861633</v>
      </c>
      <c r="I418" s="6">
        <f t="shared" si="109"/>
        <v>1.0631616241747174E-44</v>
      </c>
      <c r="J418" s="6">
        <f t="shared" si="111"/>
        <v>3.5500381022169048E-11</v>
      </c>
      <c r="K418" s="3">
        <f t="shared" si="110"/>
        <v>2.994789333418143E-34</v>
      </c>
    </row>
    <row r="419" spans="3:15" x14ac:dyDescent="0.55000000000000004">
      <c r="C419" t="s">
        <v>443</v>
      </c>
      <c r="D419" t="s">
        <v>685</v>
      </c>
      <c r="E419" s="1">
        <v>0</v>
      </c>
      <c r="F419" s="1">
        <v>0</v>
      </c>
      <c r="G419" s="1">
        <v>2</v>
      </c>
      <c r="H419" s="5">
        <f t="shared" si="108"/>
        <v>24.754627710702749</v>
      </c>
      <c r="I419" s="6">
        <f t="shared" si="109"/>
        <v>1.7750140035705032E-11</v>
      </c>
      <c r="J419" s="6">
        <f t="shared" si="111"/>
        <v>3.5500381022169048E-11</v>
      </c>
      <c r="K419" s="3">
        <f t="shared" si="110"/>
        <v>0.49999857817358462</v>
      </c>
    </row>
    <row r="420" spans="3:15" x14ac:dyDescent="0.55000000000000004">
      <c r="C420" t="s">
        <v>445</v>
      </c>
      <c r="D420" t="s">
        <v>685</v>
      </c>
      <c r="E420" s="1">
        <v>1</v>
      </c>
      <c r="F420" s="1">
        <v>0</v>
      </c>
      <c r="G420" s="1">
        <v>2</v>
      </c>
      <c r="H420" s="5">
        <f t="shared" si="108"/>
        <v>51.252496958616334</v>
      </c>
      <c r="I420" s="6">
        <f t="shared" si="109"/>
        <v>5.5121799506402688E-23</v>
      </c>
      <c r="J420" s="6">
        <f t="shared" si="111"/>
        <v>3.5500381022169048E-11</v>
      </c>
      <c r="K420" s="3">
        <f t="shared" si="110"/>
        <v>1.552710081392664E-12</v>
      </c>
    </row>
    <row r="421" spans="3:15" x14ac:dyDescent="0.55000000000000004">
      <c r="C421" t="s">
        <v>463</v>
      </c>
      <c r="D421" t="s">
        <v>685</v>
      </c>
      <c r="E421" s="1">
        <v>1</v>
      </c>
      <c r="F421" s="1">
        <v>1</v>
      </c>
      <c r="G421" s="1">
        <v>2</v>
      </c>
      <c r="H421" s="5">
        <f t="shared" si="108"/>
        <v>101.25249695861633</v>
      </c>
      <c r="I421" s="6">
        <f t="shared" si="109"/>
        <v>1.0631616241747174E-44</v>
      </c>
      <c r="J421" s="6">
        <f t="shared" si="111"/>
        <v>3.5500381022169048E-11</v>
      </c>
      <c r="K421" s="3">
        <f t="shared" si="110"/>
        <v>2.994789333418143E-34</v>
      </c>
    </row>
    <row r="422" spans="3:15" x14ac:dyDescent="0.55000000000000004">
      <c r="C422" t="s">
        <v>464</v>
      </c>
      <c r="D422" t="s">
        <v>685</v>
      </c>
      <c r="E422" s="1">
        <v>0</v>
      </c>
      <c r="F422" s="1">
        <v>0</v>
      </c>
      <c r="G422" s="1">
        <v>2</v>
      </c>
      <c r="H422" s="5">
        <f t="shared" si="108"/>
        <v>24.754627710702749</v>
      </c>
      <c r="I422" s="6">
        <f t="shared" si="109"/>
        <v>1.7750140035705032E-11</v>
      </c>
      <c r="J422" s="6">
        <f t="shared" si="111"/>
        <v>3.5500381022169048E-11</v>
      </c>
      <c r="K422" s="3">
        <f t="shared" si="110"/>
        <v>0.49999857817358462</v>
      </c>
    </row>
    <row r="423" spans="3:15" x14ac:dyDescent="0.55000000000000004">
      <c r="C423" t="s">
        <v>466</v>
      </c>
      <c r="D423" t="s">
        <v>685</v>
      </c>
      <c r="E423" s="1">
        <v>1</v>
      </c>
      <c r="F423" s="1">
        <v>0</v>
      </c>
      <c r="G423" s="1">
        <v>2</v>
      </c>
      <c r="H423" s="5">
        <f t="shared" si="108"/>
        <v>51.252496958616334</v>
      </c>
      <c r="I423" s="6">
        <f t="shared" si="109"/>
        <v>5.5121799506402688E-23</v>
      </c>
      <c r="J423" s="6">
        <f t="shared" si="111"/>
        <v>3.5500381022169048E-11</v>
      </c>
      <c r="K423" s="3">
        <f t="shared" si="110"/>
        <v>1.552710081392664E-12</v>
      </c>
    </row>
    <row r="424" spans="3:15" x14ac:dyDescent="0.55000000000000004">
      <c r="C424" t="s">
        <v>439</v>
      </c>
      <c r="D424" t="s">
        <v>683</v>
      </c>
      <c r="E424" s="1">
        <v>1</v>
      </c>
      <c r="F424" s="1">
        <v>1</v>
      </c>
      <c r="G424" s="1">
        <v>1</v>
      </c>
      <c r="H424" s="5">
        <f t="shared" si="108"/>
        <v>88.875183103264959</v>
      </c>
      <c r="I424" s="6">
        <f t="shared" si="109"/>
        <v>2.5234714762953719E-39</v>
      </c>
      <c r="J424" s="6">
        <f t="shared" si="111"/>
        <v>3.5500381022169048E-11</v>
      </c>
      <c r="K424" s="3">
        <f t="shared" si="110"/>
        <v>7.1082940623074745E-29</v>
      </c>
    </row>
    <row r="425" spans="3:15" x14ac:dyDescent="0.55000000000000004">
      <c r="C425" t="s">
        <v>440</v>
      </c>
      <c r="D425" t="s">
        <v>683</v>
      </c>
      <c r="E425" s="1">
        <v>1</v>
      </c>
      <c r="F425" s="1">
        <v>0</v>
      </c>
      <c r="G425" s="1">
        <v>1</v>
      </c>
      <c r="H425" s="5">
        <f t="shared" si="108"/>
        <v>38.875183103264959</v>
      </c>
      <c r="I425" s="6">
        <f t="shared" si="109"/>
        <v>1.3083456514380395E-17</v>
      </c>
      <c r="J425" s="6">
        <f t="shared" si="111"/>
        <v>3.5500381022169048E-11</v>
      </c>
      <c r="K425" s="3">
        <f t="shared" si="110"/>
        <v>3.6854411523668217E-7</v>
      </c>
    </row>
    <row r="426" spans="3:15" x14ac:dyDescent="0.55000000000000004">
      <c r="C426" t="s">
        <v>447</v>
      </c>
      <c r="D426" t="s">
        <v>683</v>
      </c>
      <c r="E426" s="1">
        <v>2</v>
      </c>
      <c r="F426" s="1">
        <v>1</v>
      </c>
      <c r="G426" s="1">
        <v>1</v>
      </c>
      <c r="H426" s="5">
        <f t="shared" si="108"/>
        <v>115.37305235117854</v>
      </c>
      <c r="I426" s="6">
        <f t="shared" si="109"/>
        <v>7.8364614868771951E-51</v>
      </c>
      <c r="J426" s="6">
        <f t="shared" si="111"/>
        <v>3.5500381022169048E-11</v>
      </c>
      <c r="K426" s="3">
        <f t="shared" si="110"/>
        <v>2.2074302475749575E-40</v>
      </c>
    </row>
    <row r="427" spans="3:15" x14ac:dyDescent="0.55000000000000004">
      <c r="C427" t="s">
        <v>448</v>
      </c>
      <c r="D427" t="s">
        <v>683</v>
      </c>
      <c r="E427" s="1">
        <v>2</v>
      </c>
      <c r="F427" s="1">
        <v>0</v>
      </c>
      <c r="G427" s="1">
        <v>1</v>
      </c>
      <c r="H427" s="5">
        <f t="shared" si="108"/>
        <v>65.373052351178529</v>
      </c>
      <c r="I427" s="6">
        <f t="shared" si="109"/>
        <v>4.062974519557244E-29</v>
      </c>
      <c r="J427" s="6">
        <f t="shared" si="111"/>
        <v>3.5500381022169048E-11</v>
      </c>
      <c r="K427" s="3">
        <f t="shared" si="110"/>
        <v>1.1444875808572375E-18</v>
      </c>
    </row>
    <row r="428" spans="3:15" x14ac:dyDescent="0.55000000000000004">
      <c r="C428" t="s">
        <v>455</v>
      </c>
      <c r="D428" t="s">
        <v>683</v>
      </c>
      <c r="E428" s="1">
        <v>2</v>
      </c>
      <c r="F428" s="1">
        <v>1</v>
      </c>
      <c r="G428" s="1">
        <v>1</v>
      </c>
      <c r="H428" s="5">
        <f t="shared" si="108"/>
        <v>115.37305235117854</v>
      </c>
      <c r="I428" s="6">
        <f t="shared" si="109"/>
        <v>7.8364614868771951E-51</v>
      </c>
      <c r="J428" s="6">
        <f t="shared" si="111"/>
        <v>3.5500381022169048E-11</v>
      </c>
      <c r="K428" s="3">
        <f t="shared" si="110"/>
        <v>2.2074302475749575E-40</v>
      </c>
    </row>
    <row r="429" spans="3:15" x14ac:dyDescent="0.55000000000000004">
      <c r="C429" t="s">
        <v>456</v>
      </c>
      <c r="D429" t="s">
        <v>683</v>
      </c>
      <c r="E429" s="1">
        <v>2</v>
      </c>
      <c r="F429" s="1">
        <v>0</v>
      </c>
      <c r="G429" s="1">
        <v>1</v>
      </c>
      <c r="H429" s="5">
        <f t="shared" si="108"/>
        <v>65.373052351178529</v>
      </c>
      <c r="I429" s="6">
        <f t="shared" si="109"/>
        <v>4.062974519557244E-29</v>
      </c>
      <c r="J429" s="6">
        <f t="shared" si="111"/>
        <v>3.5500381022169048E-11</v>
      </c>
      <c r="K429" s="3">
        <f t="shared" si="110"/>
        <v>1.1444875808572375E-18</v>
      </c>
    </row>
    <row r="430" spans="3:15" x14ac:dyDescent="0.55000000000000004">
      <c r="C430" t="s">
        <v>460</v>
      </c>
      <c r="D430" t="s">
        <v>683</v>
      </c>
      <c r="E430" s="1">
        <v>1</v>
      </c>
      <c r="F430" s="1">
        <v>1</v>
      </c>
      <c r="G430" s="1">
        <v>1</v>
      </c>
      <c r="H430" s="5">
        <f t="shared" si="108"/>
        <v>88.875183103264959</v>
      </c>
      <c r="I430" s="6">
        <f t="shared" si="109"/>
        <v>2.5234714762953719E-39</v>
      </c>
      <c r="J430" s="6">
        <f t="shared" si="111"/>
        <v>3.5500381022169048E-11</v>
      </c>
      <c r="K430" s="3">
        <f t="shared" si="110"/>
        <v>7.1082940623074745E-29</v>
      </c>
    </row>
    <row r="431" spans="3:15" x14ac:dyDescent="0.55000000000000004">
      <c r="C431" t="s">
        <v>461</v>
      </c>
      <c r="D431" t="s">
        <v>683</v>
      </c>
      <c r="E431" s="1">
        <v>1</v>
      </c>
      <c r="F431" s="1">
        <v>0</v>
      </c>
      <c r="G431" s="1">
        <v>1</v>
      </c>
      <c r="H431" s="5">
        <f t="shared" si="108"/>
        <v>38.875183103264959</v>
      </c>
      <c r="I431" s="6">
        <f t="shared" si="109"/>
        <v>1.3083456514380395E-17</v>
      </c>
      <c r="J431" s="6">
        <f t="shared" si="111"/>
        <v>3.5500381022169048E-11</v>
      </c>
      <c r="K431" s="3">
        <f t="shared" si="110"/>
        <v>3.6854411523668217E-7</v>
      </c>
    </row>
    <row r="432" spans="3:15" x14ac:dyDescent="0.55000000000000004">
      <c r="C432" t="s">
        <v>468</v>
      </c>
      <c r="D432" t="s">
        <v>683</v>
      </c>
      <c r="E432" s="1">
        <v>2</v>
      </c>
      <c r="F432" s="1">
        <v>1</v>
      </c>
      <c r="G432" s="1">
        <v>1</v>
      </c>
      <c r="H432" s="5">
        <f t="shared" si="108"/>
        <v>115.37305235117854</v>
      </c>
      <c r="I432" s="6">
        <f t="shared" si="109"/>
        <v>7.8364614868771951E-51</v>
      </c>
      <c r="J432" s="6">
        <f t="shared" si="111"/>
        <v>3.5500381022169048E-11</v>
      </c>
      <c r="K432" s="3">
        <f t="shared" si="110"/>
        <v>2.2074302475749575E-40</v>
      </c>
    </row>
    <row r="433" spans="1:15" x14ac:dyDescent="0.55000000000000004">
      <c r="C433" t="s">
        <v>469</v>
      </c>
      <c r="D433" t="s">
        <v>683</v>
      </c>
      <c r="E433" s="1">
        <v>2</v>
      </c>
      <c r="F433" s="1">
        <v>0</v>
      </c>
      <c r="G433" s="1">
        <v>1</v>
      </c>
      <c r="H433" s="5">
        <f t="shared" si="108"/>
        <v>65.373052351178529</v>
      </c>
      <c r="I433" s="6">
        <f t="shared" si="109"/>
        <v>4.062974519557244E-29</v>
      </c>
      <c r="J433" s="6">
        <f t="shared" si="111"/>
        <v>3.5500381022169048E-11</v>
      </c>
      <c r="K433" s="3">
        <f t="shared" si="110"/>
        <v>1.1444875808572375E-18</v>
      </c>
    </row>
    <row r="434" spans="1:15" x14ac:dyDescent="0.55000000000000004">
      <c r="C434" t="s">
        <v>438</v>
      </c>
      <c r="D434" t="s">
        <v>682</v>
      </c>
      <c r="E434" s="1">
        <v>0</v>
      </c>
      <c r="F434" s="1">
        <v>1</v>
      </c>
      <c r="G434" s="1">
        <v>0</v>
      </c>
      <c r="H434" s="5">
        <f t="shared" si="108"/>
        <v>50</v>
      </c>
      <c r="I434" s="6">
        <f t="shared" si="109"/>
        <v>1.9287498479639178E-22</v>
      </c>
      <c r="J434" s="6">
        <f t="shared" si="111"/>
        <v>3.5500381022169048E-11</v>
      </c>
      <c r="K434" s="3">
        <f t="shared" si="110"/>
        <v>5.4330398503595347E-12</v>
      </c>
    </row>
    <row r="435" spans="1:15" x14ac:dyDescent="0.55000000000000004">
      <c r="C435" t="s">
        <v>441</v>
      </c>
      <c r="D435" t="s">
        <v>682</v>
      </c>
      <c r="E435" s="1">
        <v>1</v>
      </c>
      <c r="F435" s="1">
        <v>1</v>
      </c>
      <c r="G435" s="1">
        <v>0</v>
      </c>
      <c r="H435" s="5">
        <f t="shared" si="108"/>
        <v>76.497869247913584</v>
      </c>
      <c r="I435" s="6">
        <f t="shared" si="109"/>
        <v>5.9895956991670506E-34</v>
      </c>
      <c r="J435" s="6">
        <f t="shared" si="111"/>
        <v>3.5500381022169048E-11</v>
      </c>
      <c r="K435" s="3">
        <f t="shared" si="110"/>
        <v>1.6871919474404252E-23</v>
      </c>
    </row>
    <row r="436" spans="1:15" x14ac:dyDescent="0.55000000000000004">
      <c r="C436" t="s">
        <v>444</v>
      </c>
      <c r="D436" t="s">
        <v>682</v>
      </c>
      <c r="E436" s="1">
        <v>0</v>
      </c>
      <c r="F436" s="1">
        <v>1</v>
      </c>
      <c r="G436" s="1">
        <v>0</v>
      </c>
      <c r="H436" s="5">
        <f t="shared" si="108"/>
        <v>50</v>
      </c>
      <c r="I436" s="6">
        <f t="shared" si="109"/>
        <v>1.9287498479639178E-22</v>
      </c>
      <c r="J436" s="6">
        <f t="shared" si="111"/>
        <v>3.5500381022169048E-11</v>
      </c>
      <c r="K436" s="3">
        <f t="shared" si="110"/>
        <v>5.4330398503595347E-12</v>
      </c>
    </row>
    <row r="437" spans="1:15" x14ac:dyDescent="0.55000000000000004">
      <c r="C437" t="s">
        <v>446</v>
      </c>
      <c r="D437" t="s">
        <v>682</v>
      </c>
      <c r="E437" s="1">
        <v>1</v>
      </c>
      <c r="F437" s="1">
        <v>1</v>
      </c>
      <c r="G437" s="1">
        <v>0</v>
      </c>
      <c r="H437" s="5">
        <f t="shared" si="108"/>
        <v>76.497869247913584</v>
      </c>
      <c r="I437" s="6">
        <f t="shared" si="109"/>
        <v>5.9895956991670506E-34</v>
      </c>
      <c r="J437" s="6">
        <f t="shared" si="111"/>
        <v>3.5500381022169048E-11</v>
      </c>
      <c r="K437" s="3">
        <f t="shared" si="110"/>
        <v>1.6871919474404252E-23</v>
      </c>
    </row>
    <row r="438" spans="1:15" x14ac:dyDescent="0.55000000000000004">
      <c r="C438" t="s">
        <v>449</v>
      </c>
      <c r="D438" t="s">
        <v>682</v>
      </c>
      <c r="E438" s="1">
        <v>2</v>
      </c>
      <c r="F438" s="1">
        <v>1</v>
      </c>
      <c r="G438" s="1">
        <v>0</v>
      </c>
      <c r="H438" s="5">
        <f t="shared" si="108"/>
        <v>102.99573849582717</v>
      </c>
      <c r="I438" s="6">
        <f t="shared" si="109"/>
        <v>1.8600264143819426E-45</v>
      </c>
      <c r="J438" s="6">
        <f t="shared" si="111"/>
        <v>3.5500381022169048E-11</v>
      </c>
      <c r="K438" s="3">
        <f t="shared" si="110"/>
        <v>5.239454791260988E-35</v>
      </c>
    </row>
    <row r="439" spans="1:15" x14ac:dyDescent="0.55000000000000004">
      <c r="C439" t="s">
        <v>452</v>
      </c>
      <c r="D439" t="s">
        <v>682</v>
      </c>
      <c r="E439" s="1">
        <v>1</v>
      </c>
      <c r="F439" s="1">
        <v>1</v>
      </c>
      <c r="G439" s="1">
        <v>0</v>
      </c>
      <c r="H439" s="5">
        <f t="shared" si="108"/>
        <v>76.497869247913584</v>
      </c>
      <c r="I439" s="6">
        <f t="shared" si="109"/>
        <v>5.9895956991670506E-34</v>
      </c>
      <c r="J439" s="6">
        <f t="shared" si="111"/>
        <v>3.5500381022169048E-11</v>
      </c>
      <c r="K439" s="3">
        <f t="shared" si="110"/>
        <v>1.6871919474404252E-23</v>
      </c>
    </row>
    <row r="440" spans="1:15" x14ac:dyDescent="0.55000000000000004">
      <c r="C440" t="s">
        <v>454</v>
      </c>
      <c r="D440" t="s">
        <v>682</v>
      </c>
      <c r="E440" s="1">
        <v>1</v>
      </c>
      <c r="F440" s="1">
        <v>1</v>
      </c>
      <c r="G440" s="1">
        <v>0</v>
      </c>
      <c r="H440" s="5">
        <f t="shared" si="108"/>
        <v>76.497869247913584</v>
      </c>
      <c r="I440" s="6">
        <f t="shared" si="109"/>
        <v>5.9895956991670506E-34</v>
      </c>
      <c r="J440" s="6">
        <f t="shared" si="111"/>
        <v>3.5500381022169048E-11</v>
      </c>
      <c r="K440" s="3">
        <f t="shared" si="110"/>
        <v>1.6871919474404252E-23</v>
      </c>
    </row>
    <row r="441" spans="1:15" x14ac:dyDescent="0.55000000000000004">
      <c r="C441" t="s">
        <v>457</v>
      </c>
      <c r="D441" t="s">
        <v>682</v>
      </c>
      <c r="E441" s="1">
        <v>2</v>
      </c>
      <c r="F441" s="1">
        <v>1</v>
      </c>
      <c r="G441" s="1">
        <v>0</v>
      </c>
      <c r="H441" s="5">
        <f t="shared" si="108"/>
        <v>102.99573849582717</v>
      </c>
      <c r="I441" s="6">
        <f t="shared" si="109"/>
        <v>1.8600264143819426E-45</v>
      </c>
      <c r="J441" s="6">
        <f t="shared" si="111"/>
        <v>3.5500381022169048E-11</v>
      </c>
      <c r="K441" s="3">
        <f t="shared" si="110"/>
        <v>5.239454791260988E-35</v>
      </c>
    </row>
    <row r="442" spans="1:15" x14ac:dyDescent="0.55000000000000004">
      <c r="C442" t="s">
        <v>459</v>
      </c>
      <c r="D442" t="s">
        <v>682</v>
      </c>
      <c r="E442" s="1">
        <v>0</v>
      </c>
      <c r="F442" s="1">
        <v>1</v>
      </c>
      <c r="G442" s="1">
        <v>0</v>
      </c>
      <c r="H442" s="5">
        <f t="shared" si="108"/>
        <v>50</v>
      </c>
      <c r="I442" s="6">
        <f t="shared" si="109"/>
        <v>1.9287498479639178E-22</v>
      </c>
      <c r="J442" s="6">
        <f t="shared" si="111"/>
        <v>3.5500381022169048E-11</v>
      </c>
      <c r="K442" s="3">
        <f t="shared" si="110"/>
        <v>5.4330398503595347E-12</v>
      </c>
    </row>
    <row r="443" spans="1:15" x14ac:dyDescent="0.55000000000000004">
      <c r="C443" t="s">
        <v>462</v>
      </c>
      <c r="D443" t="s">
        <v>682</v>
      </c>
      <c r="E443" s="1">
        <v>1</v>
      </c>
      <c r="F443" s="1">
        <v>1</v>
      </c>
      <c r="G443" s="1">
        <v>0</v>
      </c>
      <c r="H443" s="5">
        <f t="shared" si="108"/>
        <v>76.497869247913584</v>
      </c>
      <c r="I443" s="6">
        <f t="shared" si="109"/>
        <v>5.9895956991670506E-34</v>
      </c>
      <c r="J443" s="6">
        <f t="shared" si="111"/>
        <v>3.5500381022169048E-11</v>
      </c>
      <c r="K443" s="3">
        <f t="shared" si="110"/>
        <v>1.6871919474404252E-23</v>
      </c>
    </row>
    <row r="444" spans="1:15" x14ac:dyDescent="0.55000000000000004">
      <c r="C444" t="s">
        <v>465</v>
      </c>
      <c r="D444" t="s">
        <v>682</v>
      </c>
      <c r="E444" s="1">
        <v>0</v>
      </c>
      <c r="F444" s="1">
        <v>1</v>
      </c>
      <c r="G444" s="1">
        <v>0</v>
      </c>
      <c r="H444" s="5">
        <f t="shared" si="108"/>
        <v>50</v>
      </c>
      <c r="I444" s="6">
        <f t="shared" si="109"/>
        <v>1.9287498479639178E-22</v>
      </c>
      <c r="J444" s="6">
        <f t="shared" si="111"/>
        <v>3.5500381022169048E-11</v>
      </c>
      <c r="K444" s="3">
        <f t="shared" si="110"/>
        <v>5.4330398503595347E-12</v>
      </c>
    </row>
    <row r="445" spans="1:15" x14ac:dyDescent="0.55000000000000004">
      <c r="C445" t="s">
        <v>467</v>
      </c>
      <c r="D445" t="s">
        <v>682</v>
      </c>
      <c r="E445" s="1">
        <v>1</v>
      </c>
      <c r="F445" s="1">
        <v>1</v>
      </c>
      <c r="G445" s="1">
        <v>0</v>
      </c>
      <c r="H445" s="5">
        <f t="shared" si="108"/>
        <v>76.497869247913584</v>
      </c>
      <c r="I445" s="6">
        <f t="shared" si="109"/>
        <v>5.9895956991670506E-34</v>
      </c>
      <c r="J445" s="6">
        <f t="shared" si="111"/>
        <v>3.5500381022169048E-11</v>
      </c>
      <c r="K445" s="3">
        <f t="shared" si="110"/>
        <v>1.6871919474404252E-23</v>
      </c>
    </row>
    <row r="446" spans="1:15" x14ac:dyDescent="0.55000000000000004">
      <c r="C446" t="s">
        <v>470</v>
      </c>
      <c r="D446" t="s">
        <v>682</v>
      </c>
      <c r="E446" s="1">
        <v>2</v>
      </c>
      <c r="F446" s="1">
        <v>1</v>
      </c>
      <c r="G446" s="1">
        <v>0</v>
      </c>
      <c r="H446" s="5">
        <f t="shared" si="108"/>
        <v>102.99573849582717</v>
      </c>
      <c r="I446" s="6">
        <f t="shared" si="109"/>
        <v>1.8600264143819426E-45</v>
      </c>
      <c r="J446" s="6">
        <f t="shared" si="111"/>
        <v>3.5500381022169048E-11</v>
      </c>
      <c r="K446" s="3">
        <f t="shared" si="110"/>
        <v>5.239454791260988E-35</v>
      </c>
    </row>
    <row r="447" spans="1:15" x14ac:dyDescent="0.55000000000000004">
      <c r="A447" t="s">
        <v>471</v>
      </c>
      <c r="B447" t="s">
        <v>683</v>
      </c>
      <c r="C447" t="s">
        <v>484</v>
      </c>
      <c r="D447" t="s">
        <v>684</v>
      </c>
      <c r="E447" s="1">
        <v>1</v>
      </c>
      <c r="F447" s="1">
        <v>1</v>
      </c>
      <c r="G447" s="1">
        <v>3</v>
      </c>
      <c r="H447" s="5">
        <f t="shared" si="108"/>
        <v>113.62981081396771</v>
      </c>
      <c r="I447" s="6">
        <f t="shared" si="109"/>
        <v>4.4791972080350157E-50</v>
      </c>
      <c r="J447" s="6">
        <f t="shared" ref="J447" si="119">SUM(I447:I479)</f>
        <v>8.4261830115860801E-6</v>
      </c>
      <c r="K447" s="3">
        <f t="shared" si="110"/>
        <v>5.3158081208016464E-45</v>
      </c>
      <c r="L447" t="s">
        <v>682</v>
      </c>
      <c r="M447">
        <f t="shared" ref="M447" si="120">IF(L447=B447, 1, 0)</f>
        <v>0</v>
      </c>
      <c r="N447" s="3">
        <f>SUMIF(D447:D479,L447,K447:K479)</f>
        <v>2.8433257103355814E-28</v>
      </c>
      <c r="O447" s="3">
        <f t="shared" ref="O447:O450" si="121">LN(N447)</f>
        <v>-63.427408212008814</v>
      </c>
    </row>
    <row r="448" spans="1:15" x14ac:dyDescent="0.55000000000000004">
      <c r="C448" t="s">
        <v>485</v>
      </c>
      <c r="D448" t="s">
        <v>684</v>
      </c>
      <c r="E448" s="1">
        <v>1</v>
      </c>
      <c r="F448" s="1">
        <v>0</v>
      </c>
      <c r="G448" s="1">
        <v>3</v>
      </c>
      <c r="H448" s="5">
        <f t="shared" si="108"/>
        <v>63.629810813967708</v>
      </c>
      <c r="I448" s="6">
        <f t="shared" si="109"/>
        <v>2.3223318528130926E-28</v>
      </c>
      <c r="J448" s="6">
        <f t="shared" ref="J448" si="122">J447</f>
        <v>8.4261830115860801E-6</v>
      </c>
      <c r="K448" s="3">
        <f t="shared" si="110"/>
        <v>2.7560899752828354E-23</v>
      </c>
      <c r="L448" t="s">
        <v>683</v>
      </c>
      <c r="M448">
        <f t="shared" ref="M448" si="123">IF(L448=B447, 1, 0)</f>
        <v>1</v>
      </c>
      <c r="N448" s="3">
        <f>SUMIF(D447:D479,L448,K447:K479)</f>
        <v>0.99999999999112499</v>
      </c>
      <c r="O448" s="3">
        <f t="shared" si="121"/>
        <v>-8.875011836590422E-12</v>
      </c>
    </row>
    <row r="449" spans="3:15" x14ac:dyDescent="0.55000000000000004">
      <c r="C449" t="s">
        <v>487</v>
      </c>
      <c r="D449" t="s">
        <v>684</v>
      </c>
      <c r="E449" s="1">
        <v>1</v>
      </c>
      <c r="F449" s="1">
        <v>0</v>
      </c>
      <c r="G449" s="1">
        <v>3</v>
      </c>
      <c r="H449" s="5">
        <f t="shared" si="108"/>
        <v>63.629810813967708</v>
      </c>
      <c r="I449" s="6">
        <f t="shared" si="109"/>
        <v>2.3223318528130926E-28</v>
      </c>
      <c r="J449" s="6">
        <f t="shared" si="111"/>
        <v>8.4261830115860801E-6</v>
      </c>
      <c r="K449" s="3">
        <f t="shared" si="110"/>
        <v>2.7560899752828354E-23</v>
      </c>
      <c r="L449" t="s">
        <v>685</v>
      </c>
      <c r="M449">
        <f t="shared" ref="M449" si="124">IF(L449=B447, 1, 0)</f>
        <v>0</v>
      </c>
      <c r="N449" s="3">
        <f>SUMIF(D447:D479,L449,K447:K479)</f>
        <v>2.6166913028406669E-17</v>
      </c>
      <c r="O449" s="3">
        <f t="shared" si="121"/>
        <v>-38.182035922718548</v>
      </c>
    </row>
    <row r="450" spans="3:15" x14ac:dyDescent="0.55000000000000004">
      <c r="C450" t="s">
        <v>492</v>
      </c>
      <c r="D450" t="s">
        <v>684</v>
      </c>
      <c r="E450" s="1">
        <v>0</v>
      </c>
      <c r="F450" s="1">
        <v>0</v>
      </c>
      <c r="G450" s="1">
        <v>3</v>
      </c>
      <c r="H450" s="5">
        <f t="shared" si="108"/>
        <v>37.131941566054124</v>
      </c>
      <c r="I450" s="6">
        <f t="shared" si="109"/>
        <v>7.4782964210053783E-17</v>
      </c>
      <c r="J450" s="6">
        <f t="shared" si="111"/>
        <v>8.4261830115860801E-6</v>
      </c>
      <c r="K450" s="3">
        <f t="shared" si="110"/>
        <v>8.8750700177324082E-12</v>
      </c>
      <c r="L450" t="s">
        <v>684</v>
      </c>
      <c r="M450">
        <f t="shared" ref="M450" si="125">IF(L450=B447, 1, 0)</f>
        <v>0</v>
      </c>
      <c r="N450" s="3">
        <f>SUMIF(D447:D479,L450,K447:K479)</f>
        <v>8.8750700177875304E-12</v>
      </c>
      <c r="O450" s="3">
        <f t="shared" si="121"/>
        <v>-25.447774891270019</v>
      </c>
    </row>
    <row r="451" spans="3:15" x14ac:dyDescent="0.55000000000000004">
      <c r="C451" t="s">
        <v>476</v>
      </c>
      <c r="D451" t="s">
        <v>685</v>
      </c>
      <c r="E451" s="1">
        <v>1</v>
      </c>
      <c r="F451" s="1">
        <v>1</v>
      </c>
      <c r="G451" s="1">
        <v>2</v>
      </c>
      <c r="H451" s="5">
        <f t="shared" si="108"/>
        <v>101.25249695861633</v>
      </c>
      <c r="I451" s="6">
        <f t="shared" si="109"/>
        <v>1.0631616241747174E-44</v>
      </c>
      <c r="J451" s="6">
        <f t="shared" si="111"/>
        <v>8.4261830115860801E-6</v>
      </c>
      <c r="K451" s="3">
        <f t="shared" si="110"/>
        <v>1.2617357381306105E-39</v>
      </c>
    </row>
    <row r="452" spans="3:15" x14ac:dyDescent="0.55000000000000004">
      <c r="C452" t="s">
        <v>477</v>
      </c>
      <c r="D452" t="s">
        <v>685</v>
      </c>
      <c r="E452" s="1">
        <v>1</v>
      </c>
      <c r="F452" s="1">
        <v>0</v>
      </c>
      <c r="G452" s="1">
        <v>2</v>
      </c>
      <c r="H452" s="5">
        <f t="shared" ref="H452:H515" si="126">SUMPRODUCT(E$2:G$2,E452:G452)</f>
        <v>51.252496958616334</v>
      </c>
      <c r="I452" s="6">
        <f t="shared" ref="I452:I515" si="127">EXP(-H452)</f>
        <v>5.5121799506402688E-23</v>
      </c>
      <c r="J452" s="6">
        <f t="shared" si="111"/>
        <v>8.4261830115860801E-6</v>
      </c>
      <c r="K452" s="3">
        <f t="shared" ref="K452:K515" si="128">I452/J452</f>
        <v>6.5417282571016672E-18</v>
      </c>
    </row>
    <row r="453" spans="3:15" x14ac:dyDescent="0.55000000000000004">
      <c r="C453" t="s">
        <v>479</v>
      </c>
      <c r="D453" t="s">
        <v>685</v>
      </c>
      <c r="E453" s="1">
        <v>1</v>
      </c>
      <c r="F453" s="1">
        <v>0</v>
      </c>
      <c r="G453" s="1">
        <v>2</v>
      </c>
      <c r="H453" s="5">
        <f t="shared" si="126"/>
        <v>51.252496958616334</v>
      </c>
      <c r="I453" s="6">
        <f t="shared" si="127"/>
        <v>5.5121799506402688E-23</v>
      </c>
      <c r="J453" s="6">
        <f t="shared" si="111"/>
        <v>8.4261830115860801E-6</v>
      </c>
      <c r="K453" s="3">
        <f t="shared" si="128"/>
        <v>6.5417282571016672E-18</v>
      </c>
    </row>
    <row r="454" spans="3:15" x14ac:dyDescent="0.55000000000000004">
      <c r="C454" t="s">
        <v>497</v>
      </c>
      <c r="D454" t="s">
        <v>685</v>
      </c>
      <c r="E454" s="1">
        <v>1</v>
      </c>
      <c r="F454" s="1">
        <v>1</v>
      </c>
      <c r="G454" s="1">
        <v>2</v>
      </c>
      <c r="H454" s="5">
        <f t="shared" si="126"/>
        <v>101.25249695861633</v>
      </c>
      <c r="I454" s="6">
        <f t="shared" si="127"/>
        <v>1.0631616241747174E-44</v>
      </c>
      <c r="J454" s="6">
        <f t="shared" si="111"/>
        <v>8.4261830115860801E-6</v>
      </c>
      <c r="K454" s="3">
        <f t="shared" si="128"/>
        <v>1.2617357381306105E-39</v>
      </c>
    </row>
    <row r="455" spans="3:15" x14ac:dyDescent="0.55000000000000004">
      <c r="C455" t="s">
        <v>498</v>
      </c>
      <c r="D455" t="s">
        <v>685</v>
      </c>
      <c r="E455" s="1">
        <v>1</v>
      </c>
      <c r="F455" s="1">
        <v>0</v>
      </c>
      <c r="G455" s="1">
        <v>2</v>
      </c>
      <c r="H455" s="5">
        <f t="shared" si="126"/>
        <v>51.252496958616334</v>
      </c>
      <c r="I455" s="6">
        <f t="shared" si="127"/>
        <v>5.5121799506402688E-23</v>
      </c>
      <c r="J455" s="6">
        <f t="shared" si="111"/>
        <v>8.4261830115860801E-6</v>
      </c>
      <c r="K455" s="3">
        <f t="shared" si="128"/>
        <v>6.5417282571016672E-18</v>
      </c>
    </row>
    <row r="456" spans="3:15" x14ac:dyDescent="0.55000000000000004">
      <c r="C456" t="s">
        <v>500</v>
      </c>
      <c r="D456" t="s">
        <v>685</v>
      </c>
      <c r="E456" s="1">
        <v>1</v>
      </c>
      <c r="F456" s="1">
        <v>0</v>
      </c>
      <c r="G456" s="1">
        <v>2</v>
      </c>
      <c r="H456" s="5">
        <f t="shared" si="126"/>
        <v>51.252496958616334</v>
      </c>
      <c r="I456" s="6">
        <f t="shared" si="127"/>
        <v>5.5121799506402688E-23</v>
      </c>
      <c r="J456" s="6">
        <f t="shared" si="111"/>
        <v>8.4261830115860801E-6</v>
      </c>
      <c r="K456" s="3">
        <f t="shared" si="128"/>
        <v>6.5417282571016672E-18</v>
      </c>
    </row>
    <row r="457" spans="3:15" x14ac:dyDescent="0.55000000000000004">
      <c r="C457" t="s">
        <v>473</v>
      </c>
      <c r="D457" t="s">
        <v>683</v>
      </c>
      <c r="E457" s="1">
        <v>1</v>
      </c>
      <c r="F457" s="1">
        <v>1</v>
      </c>
      <c r="G457" s="1">
        <v>1</v>
      </c>
      <c r="H457" s="5">
        <f t="shared" si="126"/>
        <v>88.875183103264959</v>
      </c>
      <c r="I457" s="6">
        <f t="shared" si="127"/>
        <v>2.5234714762953719E-39</v>
      </c>
      <c r="J457" s="6">
        <f t="shared" si="111"/>
        <v>8.4261830115860801E-6</v>
      </c>
      <c r="K457" s="3">
        <f t="shared" si="128"/>
        <v>2.9947978495429959E-34</v>
      </c>
    </row>
    <row r="458" spans="3:15" x14ac:dyDescent="0.55000000000000004">
      <c r="C458" t="s">
        <v>474</v>
      </c>
      <c r="D458" t="s">
        <v>683</v>
      </c>
      <c r="E458" s="1">
        <v>0</v>
      </c>
      <c r="F458" s="1">
        <v>0</v>
      </c>
      <c r="G458" s="1">
        <v>1</v>
      </c>
      <c r="H458" s="5">
        <f t="shared" si="126"/>
        <v>12.377313855351375</v>
      </c>
      <c r="I458" s="6">
        <f t="shared" si="127"/>
        <v>4.2130915057360237E-6</v>
      </c>
      <c r="J458" s="6">
        <f t="shared" si="111"/>
        <v>8.4261830115860801E-6</v>
      </c>
      <c r="K458" s="3">
        <f t="shared" si="128"/>
        <v>0.49999999999323341</v>
      </c>
    </row>
    <row r="459" spans="3:15" x14ac:dyDescent="0.55000000000000004">
      <c r="C459" t="s">
        <v>481</v>
      </c>
      <c r="D459" t="s">
        <v>683</v>
      </c>
      <c r="E459" s="1">
        <v>2</v>
      </c>
      <c r="F459" s="1">
        <v>1</v>
      </c>
      <c r="G459" s="1">
        <v>1</v>
      </c>
      <c r="H459" s="5">
        <f t="shared" si="126"/>
        <v>115.37305235117854</v>
      </c>
      <c r="I459" s="6">
        <f t="shared" si="127"/>
        <v>7.8364614868771951E-51</v>
      </c>
      <c r="J459" s="6">
        <f t="shared" si="111"/>
        <v>8.4261830115860801E-6</v>
      </c>
      <c r="K459" s="3">
        <f t="shared" si="128"/>
        <v>9.3001320717838523E-46</v>
      </c>
    </row>
    <row r="460" spans="3:15" x14ac:dyDescent="0.55000000000000004">
      <c r="C460" t="s">
        <v>482</v>
      </c>
      <c r="D460" t="s">
        <v>683</v>
      </c>
      <c r="E460" s="1">
        <v>1</v>
      </c>
      <c r="F460" s="1">
        <v>0</v>
      </c>
      <c r="G460" s="1">
        <v>1</v>
      </c>
      <c r="H460" s="5">
        <f t="shared" si="126"/>
        <v>38.875183103264959</v>
      </c>
      <c r="I460" s="6">
        <f t="shared" si="127"/>
        <v>1.3083456514380395E-17</v>
      </c>
      <c r="J460" s="6">
        <f t="shared" si="111"/>
        <v>8.4261830115860801E-6</v>
      </c>
      <c r="K460" s="3">
        <f t="shared" si="128"/>
        <v>1.5527144967526246E-12</v>
      </c>
    </row>
    <row r="461" spans="3:15" x14ac:dyDescent="0.55000000000000004">
      <c r="C461" t="s">
        <v>489</v>
      </c>
      <c r="D461" t="s">
        <v>683</v>
      </c>
      <c r="E461" s="1">
        <v>2</v>
      </c>
      <c r="F461" s="1">
        <v>1</v>
      </c>
      <c r="G461" s="1">
        <v>1</v>
      </c>
      <c r="H461" s="5">
        <f t="shared" si="126"/>
        <v>115.37305235117854</v>
      </c>
      <c r="I461" s="6">
        <f t="shared" si="127"/>
        <v>7.8364614868771951E-51</v>
      </c>
      <c r="J461" s="6">
        <f t="shared" si="111"/>
        <v>8.4261830115860801E-6</v>
      </c>
      <c r="K461" s="3">
        <f t="shared" si="128"/>
        <v>9.3001320717838523E-46</v>
      </c>
    </row>
    <row r="462" spans="3:15" x14ac:dyDescent="0.55000000000000004">
      <c r="C462" t="s">
        <v>490</v>
      </c>
      <c r="D462" t="s">
        <v>683</v>
      </c>
      <c r="E462" s="1">
        <v>1</v>
      </c>
      <c r="F462" s="1">
        <v>0</v>
      </c>
      <c r="G462" s="1">
        <v>1</v>
      </c>
      <c r="H462" s="5">
        <f t="shared" si="126"/>
        <v>38.875183103264959</v>
      </c>
      <c r="I462" s="6">
        <f t="shared" si="127"/>
        <v>1.3083456514380395E-17</v>
      </c>
      <c r="J462" s="6">
        <f t="shared" si="111"/>
        <v>8.4261830115860801E-6</v>
      </c>
      <c r="K462" s="3">
        <f t="shared" si="128"/>
        <v>1.5527144967526246E-12</v>
      </c>
    </row>
    <row r="463" spans="3:15" x14ac:dyDescent="0.55000000000000004">
      <c r="C463" t="s">
        <v>494</v>
      </c>
      <c r="D463" t="s">
        <v>683</v>
      </c>
      <c r="E463" s="1">
        <v>1</v>
      </c>
      <c r="F463" s="1">
        <v>1</v>
      </c>
      <c r="G463" s="1">
        <v>1</v>
      </c>
      <c r="H463" s="5">
        <f t="shared" si="126"/>
        <v>88.875183103264959</v>
      </c>
      <c r="I463" s="6">
        <f t="shared" si="127"/>
        <v>2.5234714762953719E-39</v>
      </c>
      <c r="J463" s="6">
        <f t="shared" si="111"/>
        <v>8.4261830115860801E-6</v>
      </c>
      <c r="K463" s="3">
        <f t="shared" si="128"/>
        <v>2.9947978495429959E-34</v>
      </c>
    </row>
    <row r="464" spans="3:15" x14ac:dyDescent="0.55000000000000004">
      <c r="C464" t="s">
        <v>495</v>
      </c>
      <c r="D464" t="s">
        <v>683</v>
      </c>
      <c r="E464" s="1">
        <v>0</v>
      </c>
      <c r="F464" s="1">
        <v>0</v>
      </c>
      <c r="G464" s="1">
        <v>1</v>
      </c>
      <c r="H464" s="5">
        <f t="shared" si="126"/>
        <v>12.377313855351375</v>
      </c>
      <c r="I464" s="6">
        <f t="shared" si="127"/>
        <v>4.2130915057360237E-6</v>
      </c>
      <c r="J464" s="6">
        <f t="shared" si="111"/>
        <v>8.4261830115860801E-6</v>
      </c>
      <c r="K464" s="3">
        <f t="shared" si="128"/>
        <v>0.49999999999323341</v>
      </c>
    </row>
    <row r="465" spans="1:15" x14ac:dyDescent="0.55000000000000004">
      <c r="C465" t="s">
        <v>502</v>
      </c>
      <c r="D465" t="s">
        <v>683</v>
      </c>
      <c r="E465" s="1">
        <v>2</v>
      </c>
      <c r="F465" s="1">
        <v>1</v>
      </c>
      <c r="G465" s="1">
        <v>1</v>
      </c>
      <c r="H465" s="5">
        <f t="shared" si="126"/>
        <v>115.37305235117854</v>
      </c>
      <c r="I465" s="6">
        <f t="shared" si="127"/>
        <v>7.8364614868771951E-51</v>
      </c>
      <c r="J465" s="6">
        <f t="shared" si="111"/>
        <v>8.4261830115860801E-6</v>
      </c>
      <c r="K465" s="3">
        <f t="shared" si="128"/>
        <v>9.3001320717838523E-46</v>
      </c>
    </row>
    <row r="466" spans="1:15" x14ac:dyDescent="0.55000000000000004">
      <c r="C466" t="s">
        <v>503</v>
      </c>
      <c r="D466" t="s">
        <v>683</v>
      </c>
      <c r="E466" s="1">
        <v>1</v>
      </c>
      <c r="F466" s="1">
        <v>0</v>
      </c>
      <c r="G466" s="1">
        <v>1</v>
      </c>
      <c r="H466" s="5">
        <f t="shared" si="126"/>
        <v>38.875183103264959</v>
      </c>
      <c r="I466" s="6">
        <f t="shared" si="127"/>
        <v>1.3083456514380395E-17</v>
      </c>
      <c r="J466" s="6">
        <f t="shared" si="111"/>
        <v>8.4261830115860801E-6</v>
      </c>
      <c r="K466" s="3">
        <f t="shared" si="128"/>
        <v>1.5527144967526246E-12</v>
      </c>
    </row>
    <row r="467" spans="1:15" x14ac:dyDescent="0.55000000000000004">
      <c r="C467" t="s">
        <v>472</v>
      </c>
      <c r="D467" t="s">
        <v>682</v>
      </c>
      <c r="E467" s="1">
        <v>1</v>
      </c>
      <c r="F467" s="1">
        <v>1</v>
      </c>
      <c r="G467" s="1">
        <v>0</v>
      </c>
      <c r="H467" s="5">
        <f t="shared" si="126"/>
        <v>76.497869247913584</v>
      </c>
      <c r="I467" s="6">
        <f t="shared" si="127"/>
        <v>5.9895956991670506E-34</v>
      </c>
      <c r="J467" s="6">
        <f t="shared" si="111"/>
        <v>8.4261830115860801E-6</v>
      </c>
      <c r="K467" s="3">
        <f t="shared" si="128"/>
        <v>7.1083142757892881E-29</v>
      </c>
    </row>
    <row r="468" spans="1:15" x14ac:dyDescent="0.55000000000000004">
      <c r="C468" t="s">
        <v>475</v>
      </c>
      <c r="D468" t="s">
        <v>682</v>
      </c>
      <c r="E468" s="1">
        <v>1</v>
      </c>
      <c r="F468" s="1">
        <v>1</v>
      </c>
      <c r="G468" s="1">
        <v>0</v>
      </c>
      <c r="H468" s="5">
        <f t="shared" si="126"/>
        <v>76.497869247913584</v>
      </c>
      <c r="I468" s="6">
        <f t="shared" si="127"/>
        <v>5.9895956991670506E-34</v>
      </c>
      <c r="J468" s="6">
        <f t="shared" si="111"/>
        <v>8.4261830115860801E-6</v>
      </c>
      <c r="K468" s="3">
        <f t="shared" si="128"/>
        <v>7.1083142757892881E-29</v>
      </c>
    </row>
    <row r="469" spans="1:15" x14ac:dyDescent="0.55000000000000004">
      <c r="C469" t="s">
        <v>478</v>
      </c>
      <c r="D469" t="s">
        <v>682</v>
      </c>
      <c r="E469" s="1">
        <v>2</v>
      </c>
      <c r="F469" s="1">
        <v>1</v>
      </c>
      <c r="G469" s="1">
        <v>0</v>
      </c>
      <c r="H469" s="5">
        <f t="shared" si="126"/>
        <v>102.99573849582717</v>
      </c>
      <c r="I469" s="6">
        <f t="shared" si="127"/>
        <v>1.8600264143819426E-45</v>
      </c>
      <c r="J469" s="6">
        <f t="shared" si="111"/>
        <v>8.4261830115860801E-6</v>
      </c>
      <c r="K469" s="3">
        <f t="shared" si="128"/>
        <v>2.2074365247282059E-40</v>
      </c>
    </row>
    <row r="470" spans="1:15" x14ac:dyDescent="0.55000000000000004">
      <c r="C470" t="s">
        <v>480</v>
      </c>
      <c r="D470" t="s">
        <v>682</v>
      </c>
      <c r="E470" s="1">
        <v>2</v>
      </c>
      <c r="F470" s="1">
        <v>1</v>
      </c>
      <c r="G470" s="1">
        <v>0</v>
      </c>
      <c r="H470" s="5">
        <f t="shared" si="126"/>
        <v>102.99573849582717</v>
      </c>
      <c r="I470" s="6">
        <f t="shared" si="127"/>
        <v>1.8600264143819426E-45</v>
      </c>
      <c r="J470" s="6">
        <f t="shared" si="111"/>
        <v>8.4261830115860801E-6</v>
      </c>
      <c r="K470" s="3">
        <f t="shared" si="128"/>
        <v>2.2074365247282059E-40</v>
      </c>
    </row>
    <row r="471" spans="1:15" x14ac:dyDescent="0.55000000000000004">
      <c r="C471" t="s">
        <v>483</v>
      </c>
      <c r="D471" t="s">
        <v>682</v>
      </c>
      <c r="E471" s="1">
        <v>2</v>
      </c>
      <c r="F471" s="1">
        <v>1</v>
      </c>
      <c r="G471" s="1">
        <v>0</v>
      </c>
      <c r="H471" s="5">
        <f t="shared" si="126"/>
        <v>102.99573849582717</v>
      </c>
      <c r="I471" s="6">
        <f t="shared" si="127"/>
        <v>1.8600264143819426E-45</v>
      </c>
      <c r="J471" s="6">
        <f t="shared" ref="J471:J534" si="129">J470</f>
        <v>8.4261830115860801E-6</v>
      </c>
      <c r="K471" s="3">
        <f t="shared" si="128"/>
        <v>2.2074365247282059E-40</v>
      </c>
    </row>
    <row r="472" spans="1:15" x14ac:dyDescent="0.55000000000000004">
      <c r="C472" t="s">
        <v>486</v>
      </c>
      <c r="D472" t="s">
        <v>682</v>
      </c>
      <c r="E472" s="1">
        <v>2</v>
      </c>
      <c r="F472" s="1">
        <v>1</v>
      </c>
      <c r="G472" s="1">
        <v>0</v>
      </c>
      <c r="H472" s="5">
        <f t="shared" si="126"/>
        <v>102.99573849582717</v>
      </c>
      <c r="I472" s="6">
        <f t="shared" si="127"/>
        <v>1.8600264143819426E-45</v>
      </c>
      <c r="J472" s="6">
        <f t="shared" si="129"/>
        <v>8.4261830115860801E-6</v>
      </c>
      <c r="K472" s="3">
        <f t="shared" si="128"/>
        <v>2.2074365247282059E-40</v>
      </c>
    </row>
    <row r="473" spans="1:15" x14ac:dyDescent="0.55000000000000004">
      <c r="C473" t="s">
        <v>488</v>
      </c>
      <c r="D473" t="s">
        <v>682</v>
      </c>
      <c r="E473" s="1">
        <v>2</v>
      </c>
      <c r="F473" s="1">
        <v>1</v>
      </c>
      <c r="G473" s="1">
        <v>0</v>
      </c>
      <c r="H473" s="5">
        <f t="shared" si="126"/>
        <v>102.99573849582717</v>
      </c>
      <c r="I473" s="6">
        <f t="shared" si="127"/>
        <v>1.8600264143819426E-45</v>
      </c>
      <c r="J473" s="6">
        <f t="shared" si="129"/>
        <v>8.4261830115860801E-6</v>
      </c>
      <c r="K473" s="3">
        <f t="shared" si="128"/>
        <v>2.2074365247282059E-40</v>
      </c>
    </row>
    <row r="474" spans="1:15" x14ac:dyDescent="0.55000000000000004">
      <c r="C474" t="s">
        <v>491</v>
      </c>
      <c r="D474" t="s">
        <v>682</v>
      </c>
      <c r="E474" s="1">
        <v>2</v>
      </c>
      <c r="F474" s="1">
        <v>1</v>
      </c>
      <c r="G474" s="1">
        <v>0</v>
      </c>
      <c r="H474" s="5">
        <f t="shared" si="126"/>
        <v>102.99573849582717</v>
      </c>
      <c r="I474" s="6">
        <f t="shared" si="127"/>
        <v>1.8600264143819426E-45</v>
      </c>
      <c r="J474" s="6">
        <f t="shared" si="129"/>
        <v>8.4261830115860801E-6</v>
      </c>
      <c r="K474" s="3">
        <f t="shared" si="128"/>
        <v>2.2074365247282059E-40</v>
      </c>
    </row>
    <row r="475" spans="1:15" x14ac:dyDescent="0.55000000000000004">
      <c r="C475" t="s">
        <v>493</v>
      </c>
      <c r="D475" t="s">
        <v>682</v>
      </c>
      <c r="E475" s="1">
        <v>1</v>
      </c>
      <c r="F475" s="1">
        <v>1</v>
      </c>
      <c r="G475" s="1">
        <v>0</v>
      </c>
      <c r="H475" s="5">
        <f t="shared" si="126"/>
        <v>76.497869247913584</v>
      </c>
      <c r="I475" s="6">
        <f t="shared" si="127"/>
        <v>5.9895956991670506E-34</v>
      </c>
      <c r="J475" s="6">
        <f t="shared" si="129"/>
        <v>8.4261830115860801E-6</v>
      </c>
      <c r="K475" s="3">
        <f t="shared" si="128"/>
        <v>7.1083142757892881E-29</v>
      </c>
    </row>
    <row r="476" spans="1:15" x14ac:dyDescent="0.55000000000000004">
      <c r="C476" t="s">
        <v>496</v>
      </c>
      <c r="D476" t="s">
        <v>682</v>
      </c>
      <c r="E476" s="1">
        <v>1</v>
      </c>
      <c r="F476" s="1">
        <v>1</v>
      </c>
      <c r="G476" s="1">
        <v>0</v>
      </c>
      <c r="H476" s="5">
        <f t="shared" si="126"/>
        <v>76.497869247913584</v>
      </c>
      <c r="I476" s="6">
        <f t="shared" si="127"/>
        <v>5.9895956991670506E-34</v>
      </c>
      <c r="J476" s="6">
        <f t="shared" si="129"/>
        <v>8.4261830115860801E-6</v>
      </c>
      <c r="K476" s="3">
        <f t="shared" si="128"/>
        <v>7.1083142757892881E-29</v>
      </c>
    </row>
    <row r="477" spans="1:15" x14ac:dyDescent="0.55000000000000004">
      <c r="C477" t="s">
        <v>499</v>
      </c>
      <c r="D477" t="s">
        <v>682</v>
      </c>
      <c r="E477" s="1">
        <v>2</v>
      </c>
      <c r="F477" s="1">
        <v>1</v>
      </c>
      <c r="G477" s="1">
        <v>0</v>
      </c>
      <c r="H477" s="5">
        <f t="shared" si="126"/>
        <v>102.99573849582717</v>
      </c>
      <c r="I477" s="6">
        <f t="shared" si="127"/>
        <v>1.8600264143819426E-45</v>
      </c>
      <c r="J477" s="6">
        <f t="shared" si="129"/>
        <v>8.4261830115860801E-6</v>
      </c>
      <c r="K477" s="3">
        <f t="shared" si="128"/>
        <v>2.2074365247282059E-40</v>
      </c>
    </row>
    <row r="478" spans="1:15" x14ac:dyDescent="0.55000000000000004">
      <c r="C478" t="s">
        <v>501</v>
      </c>
      <c r="D478" t="s">
        <v>682</v>
      </c>
      <c r="E478" s="1">
        <v>2</v>
      </c>
      <c r="F478" s="1">
        <v>1</v>
      </c>
      <c r="G478" s="1">
        <v>0</v>
      </c>
      <c r="H478" s="5">
        <f t="shared" si="126"/>
        <v>102.99573849582717</v>
      </c>
      <c r="I478" s="6">
        <f t="shared" si="127"/>
        <v>1.8600264143819426E-45</v>
      </c>
      <c r="J478" s="6">
        <f t="shared" si="129"/>
        <v>8.4261830115860801E-6</v>
      </c>
      <c r="K478" s="3">
        <f t="shared" si="128"/>
        <v>2.2074365247282059E-40</v>
      </c>
    </row>
    <row r="479" spans="1:15" x14ac:dyDescent="0.55000000000000004">
      <c r="C479" t="s">
        <v>504</v>
      </c>
      <c r="D479" t="s">
        <v>682</v>
      </c>
      <c r="E479" s="1">
        <v>2</v>
      </c>
      <c r="F479" s="1">
        <v>1</v>
      </c>
      <c r="G479" s="1">
        <v>0</v>
      </c>
      <c r="H479" s="5">
        <f t="shared" si="126"/>
        <v>102.99573849582717</v>
      </c>
      <c r="I479" s="6">
        <f t="shared" si="127"/>
        <v>1.8600264143819426E-45</v>
      </c>
      <c r="J479" s="6">
        <f t="shared" si="129"/>
        <v>8.4261830115860801E-6</v>
      </c>
      <c r="K479" s="3">
        <f t="shared" si="128"/>
        <v>2.2074365247282059E-40</v>
      </c>
    </row>
    <row r="480" spans="1:15" x14ac:dyDescent="0.55000000000000004">
      <c r="A480" t="s">
        <v>505</v>
      </c>
      <c r="B480" t="s">
        <v>683</v>
      </c>
      <c r="C480" t="s">
        <v>518</v>
      </c>
      <c r="D480" t="s">
        <v>684</v>
      </c>
      <c r="E480" s="1">
        <v>1</v>
      </c>
      <c r="F480" s="1">
        <v>1</v>
      </c>
      <c r="G480" s="1">
        <v>3</v>
      </c>
      <c r="H480" s="5">
        <f t="shared" si="126"/>
        <v>113.62981081396771</v>
      </c>
      <c r="I480" s="6">
        <f t="shared" si="127"/>
        <v>4.4791972080350157E-50</v>
      </c>
      <c r="J480" s="6">
        <f t="shared" ref="J480" si="130">SUM(I480:I512)</f>
        <v>8.4261830115860801E-6</v>
      </c>
      <c r="K480" s="3">
        <f t="shared" si="128"/>
        <v>5.3158081208016464E-45</v>
      </c>
      <c r="L480" t="s">
        <v>682</v>
      </c>
      <c r="M480">
        <f t="shared" ref="M480" si="131">IF(L480=B480, 1, 0)</f>
        <v>0</v>
      </c>
      <c r="N480" s="3">
        <f>SUMIF(D480:D512,L480,K480:K512)</f>
        <v>9.1559836539289291E-17</v>
      </c>
      <c r="O480" s="3">
        <f t="shared" ref="O480:O483" si="132">LN(N480)</f>
        <v>-36.929538964095229</v>
      </c>
    </row>
    <row r="481" spans="3:15" x14ac:dyDescent="0.55000000000000004">
      <c r="C481" t="s">
        <v>519</v>
      </c>
      <c r="D481" t="s">
        <v>684</v>
      </c>
      <c r="E481" s="1">
        <v>1</v>
      </c>
      <c r="F481" s="1">
        <v>0</v>
      </c>
      <c r="G481" s="1">
        <v>3</v>
      </c>
      <c r="H481" s="5">
        <f t="shared" si="126"/>
        <v>63.629810813967708</v>
      </c>
      <c r="I481" s="6">
        <f t="shared" si="127"/>
        <v>2.3223318528130926E-28</v>
      </c>
      <c r="J481" s="6">
        <f t="shared" ref="J481" si="133">J480</f>
        <v>8.4261830115860801E-6</v>
      </c>
      <c r="K481" s="3">
        <f t="shared" si="128"/>
        <v>2.7560899752828354E-23</v>
      </c>
      <c r="L481" t="s">
        <v>683</v>
      </c>
      <c r="M481">
        <f t="shared" ref="M481" si="134">IF(L481=B480, 1, 0)</f>
        <v>1</v>
      </c>
      <c r="N481" s="3">
        <f>SUMIF(D480:D512,L481,K480:K512)</f>
        <v>0.99999999999112499</v>
      </c>
      <c r="O481" s="3">
        <f t="shared" si="132"/>
        <v>-8.875011836590422E-12</v>
      </c>
    </row>
    <row r="482" spans="3:15" x14ac:dyDescent="0.55000000000000004">
      <c r="C482" t="s">
        <v>521</v>
      </c>
      <c r="D482" t="s">
        <v>684</v>
      </c>
      <c r="E482" s="1">
        <v>1</v>
      </c>
      <c r="F482" s="1">
        <v>0</v>
      </c>
      <c r="G482" s="1">
        <v>3</v>
      </c>
      <c r="H482" s="5">
        <f t="shared" si="126"/>
        <v>63.629810813967708</v>
      </c>
      <c r="I482" s="6">
        <f t="shared" si="127"/>
        <v>2.3223318528130926E-28</v>
      </c>
      <c r="J482" s="6">
        <f t="shared" si="129"/>
        <v>8.4261830115860801E-6</v>
      </c>
      <c r="K482" s="3">
        <f t="shared" si="128"/>
        <v>2.7560899752828354E-23</v>
      </c>
      <c r="L482" t="s">
        <v>685</v>
      </c>
      <c r="M482">
        <f t="shared" ref="M482" si="135">IF(L482=B480, 1, 0)</f>
        <v>0</v>
      </c>
      <c r="N482" s="3">
        <f>SUMIF(D480:D512,L482,K480:K512)</f>
        <v>2.6166913028406669E-17</v>
      </c>
      <c r="O482" s="3">
        <f t="shared" si="132"/>
        <v>-38.182035922718548</v>
      </c>
    </row>
    <row r="483" spans="3:15" x14ac:dyDescent="0.55000000000000004">
      <c r="C483" t="s">
        <v>526</v>
      </c>
      <c r="D483" t="s">
        <v>684</v>
      </c>
      <c r="E483" s="1">
        <v>0</v>
      </c>
      <c r="F483" s="1">
        <v>0</v>
      </c>
      <c r="G483" s="1">
        <v>3</v>
      </c>
      <c r="H483" s="5">
        <f t="shared" si="126"/>
        <v>37.131941566054124</v>
      </c>
      <c r="I483" s="6">
        <f t="shared" si="127"/>
        <v>7.4782964210053783E-17</v>
      </c>
      <c r="J483" s="6">
        <f t="shared" si="129"/>
        <v>8.4261830115860801E-6</v>
      </c>
      <c r="K483" s="3">
        <f t="shared" si="128"/>
        <v>8.8750700177324082E-12</v>
      </c>
      <c r="L483" t="s">
        <v>684</v>
      </c>
      <c r="M483">
        <f t="shared" ref="M483" si="136">IF(L483=B480, 1, 0)</f>
        <v>0</v>
      </c>
      <c r="N483" s="3">
        <f>SUMIF(D480:D512,L483,K480:K512)</f>
        <v>8.8750700177875304E-12</v>
      </c>
      <c r="O483" s="3">
        <f t="shared" si="132"/>
        <v>-25.447774891270019</v>
      </c>
    </row>
    <row r="484" spans="3:15" x14ac:dyDescent="0.55000000000000004">
      <c r="C484" t="s">
        <v>510</v>
      </c>
      <c r="D484" t="s">
        <v>685</v>
      </c>
      <c r="E484" s="1">
        <v>1</v>
      </c>
      <c r="F484" s="1">
        <v>1</v>
      </c>
      <c r="G484" s="1">
        <v>2</v>
      </c>
      <c r="H484" s="5">
        <f t="shared" si="126"/>
        <v>101.25249695861633</v>
      </c>
      <c r="I484" s="6">
        <f t="shared" si="127"/>
        <v>1.0631616241747174E-44</v>
      </c>
      <c r="J484" s="6">
        <f t="shared" si="129"/>
        <v>8.4261830115860801E-6</v>
      </c>
      <c r="K484" s="3">
        <f t="shared" si="128"/>
        <v>1.2617357381306105E-39</v>
      </c>
    </row>
    <row r="485" spans="3:15" x14ac:dyDescent="0.55000000000000004">
      <c r="C485" t="s">
        <v>511</v>
      </c>
      <c r="D485" t="s">
        <v>685</v>
      </c>
      <c r="E485" s="1">
        <v>1</v>
      </c>
      <c r="F485" s="1">
        <v>0</v>
      </c>
      <c r="G485" s="1">
        <v>2</v>
      </c>
      <c r="H485" s="5">
        <f t="shared" si="126"/>
        <v>51.252496958616334</v>
      </c>
      <c r="I485" s="6">
        <f t="shared" si="127"/>
        <v>5.5121799506402688E-23</v>
      </c>
      <c r="J485" s="6">
        <f t="shared" si="129"/>
        <v>8.4261830115860801E-6</v>
      </c>
      <c r="K485" s="3">
        <f t="shared" si="128"/>
        <v>6.5417282571016672E-18</v>
      </c>
    </row>
    <row r="486" spans="3:15" x14ac:dyDescent="0.55000000000000004">
      <c r="C486" t="s">
        <v>513</v>
      </c>
      <c r="D486" t="s">
        <v>685</v>
      </c>
      <c r="E486" s="1">
        <v>1</v>
      </c>
      <c r="F486" s="1">
        <v>0</v>
      </c>
      <c r="G486" s="1">
        <v>2</v>
      </c>
      <c r="H486" s="5">
        <f t="shared" si="126"/>
        <v>51.252496958616334</v>
      </c>
      <c r="I486" s="6">
        <f t="shared" si="127"/>
        <v>5.5121799506402688E-23</v>
      </c>
      <c r="J486" s="6">
        <f t="shared" si="129"/>
        <v>8.4261830115860801E-6</v>
      </c>
      <c r="K486" s="3">
        <f t="shared" si="128"/>
        <v>6.5417282571016672E-18</v>
      </c>
    </row>
    <row r="487" spans="3:15" x14ac:dyDescent="0.55000000000000004">
      <c r="C487" t="s">
        <v>531</v>
      </c>
      <c r="D487" t="s">
        <v>685</v>
      </c>
      <c r="E487" s="1">
        <v>1</v>
      </c>
      <c r="F487" s="1">
        <v>1</v>
      </c>
      <c r="G487" s="1">
        <v>2</v>
      </c>
      <c r="H487" s="5">
        <f t="shared" si="126"/>
        <v>101.25249695861633</v>
      </c>
      <c r="I487" s="6">
        <f t="shared" si="127"/>
        <v>1.0631616241747174E-44</v>
      </c>
      <c r="J487" s="6">
        <f t="shared" si="129"/>
        <v>8.4261830115860801E-6</v>
      </c>
      <c r="K487" s="3">
        <f t="shared" si="128"/>
        <v>1.2617357381306105E-39</v>
      </c>
    </row>
    <row r="488" spans="3:15" x14ac:dyDescent="0.55000000000000004">
      <c r="C488" t="s">
        <v>532</v>
      </c>
      <c r="D488" t="s">
        <v>685</v>
      </c>
      <c r="E488" s="1">
        <v>1</v>
      </c>
      <c r="F488" s="1">
        <v>0</v>
      </c>
      <c r="G488" s="1">
        <v>2</v>
      </c>
      <c r="H488" s="5">
        <f t="shared" si="126"/>
        <v>51.252496958616334</v>
      </c>
      <c r="I488" s="6">
        <f t="shared" si="127"/>
        <v>5.5121799506402688E-23</v>
      </c>
      <c r="J488" s="6">
        <f t="shared" si="129"/>
        <v>8.4261830115860801E-6</v>
      </c>
      <c r="K488" s="3">
        <f t="shared" si="128"/>
        <v>6.5417282571016672E-18</v>
      </c>
    </row>
    <row r="489" spans="3:15" x14ac:dyDescent="0.55000000000000004">
      <c r="C489" t="s">
        <v>534</v>
      </c>
      <c r="D489" t="s">
        <v>685</v>
      </c>
      <c r="E489" s="1">
        <v>1</v>
      </c>
      <c r="F489" s="1">
        <v>0</v>
      </c>
      <c r="G489" s="1">
        <v>2</v>
      </c>
      <c r="H489" s="5">
        <f t="shared" si="126"/>
        <v>51.252496958616334</v>
      </c>
      <c r="I489" s="6">
        <f t="shared" si="127"/>
        <v>5.5121799506402688E-23</v>
      </c>
      <c r="J489" s="6">
        <f t="shared" si="129"/>
        <v>8.4261830115860801E-6</v>
      </c>
      <c r="K489" s="3">
        <f t="shared" si="128"/>
        <v>6.5417282571016672E-18</v>
      </c>
    </row>
    <row r="490" spans="3:15" x14ac:dyDescent="0.55000000000000004">
      <c r="C490" t="s">
        <v>507</v>
      </c>
      <c r="D490" t="s">
        <v>683</v>
      </c>
      <c r="E490" s="1">
        <v>1</v>
      </c>
      <c r="F490" s="1">
        <v>1</v>
      </c>
      <c r="G490" s="1">
        <v>1</v>
      </c>
      <c r="H490" s="5">
        <f t="shared" si="126"/>
        <v>88.875183103264959</v>
      </c>
      <c r="I490" s="6">
        <f t="shared" si="127"/>
        <v>2.5234714762953719E-39</v>
      </c>
      <c r="J490" s="6">
        <f t="shared" si="129"/>
        <v>8.4261830115860801E-6</v>
      </c>
      <c r="K490" s="3">
        <f t="shared" si="128"/>
        <v>2.9947978495429959E-34</v>
      </c>
    </row>
    <row r="491" spans="3:15" x14ac:dyDescent="0.55000000000000004">
      <c r="C491" t="s">
        <v>508</v>
      </c>
      <c r="D491" t="s">
        <v>683</v>
      </c>
      <c r="E491" s="1">
        <v>0</v>
      </c>
      <c r="F491" s="1">
        <v>0</v>
      </c>
      <c r="G491" s="1">
        <v>1</v>
      </c>
      <c r="H491" s="5">
        <f t="shared" si="126"/>
        <v>12.377313855351375</v>
      </c>
      <c r="I491" s="6">
        <f t="shared" si="127"/>
        <v>4.2130915057360237E-6</v>
      </c>
      <c r="J491" s="6">
        <f t="shared" si="129"/>
        <v>8.4261830115860801E-6</v>
      </c>
      <c r="K491" s="3">
        <f t="shared" si="128"/>
        <v>0.49999999999323341</v>
      </c>
    </row>
    <row r="492" spans="3:15" x14ac:dyDescent="0.55000000000000004">
      <c r="C492" t="s">
        <v>515</v>
      </c>
      <c r="D492" t="s">
        <v>683</v>
      </c>
      <c r="E492" s="1">
        <v>2</v>
      </c>
      <c r="F492" s="1">
        <v>1</v>
      </c>
      <c r="G492" s="1">
        <v>1</v>
      </c>
      <c r="H492" s="5">
        <f t="shared" si="126"/>
        <v>115.37305235117854</v>
      </c>
      <c r="I492" s="6">
        <f t="shared" si="127"/>
        <v>7.8364614868771951E-51</v>
      </c>
      <c r="J492" s="6">
        <f t="shared" si="129"/>
        <v>8.4261830115860801E-6</v>
      </c>
      <c r="K492" s="3">
        <f t="shared" si="128"/>
        <v>9.3001320717838523E-46</v>
      </c>
    </row>
    <row r="493" spans="3:15" x14ac:dyDescent="0.55000000000000004">
      <c r="C493" t="s">
        <v>516</v>
      </c>
      <c r="D493" t="s">
        <v>683</v>
      </c>
      <c r="E493" s="1">
        <v>1</v>
      </c>
      <c r="F493" s="1">
        <v>0</v>
      </c>
      <c r="G493" s="1">
        <v>1</v>
      </c>
      <c r="H493" s="5">
        <f t="shared" si="126"/>
        <v>38.875183103264959</v>
      </c>
      <c r="I493" s="6">
        <f t="shared" si="127"/>
        <v>1.3083456514380395E-17</v>
      </c>
      <c r="J493" s="6">
        <f t="shared" si="129"/>
        <v>8.4261830115860801E-6</v>
      </c>
      <c r="K493" s="3">
        <f t="shared" si="128"/>
        <v>1.5527144967526246E-12</v>
      </c>
    </row>
    <row r="494" spans="3:15" x14ac:dyDescent="0.55000000000000004">
      <c r="C494" t="s">
        <v>523</v>
      </c>
      <c r="D494" t="s">
        <v>683</v>
      </c>
      <c r="E494" s="1">
        <v>2</v>
      </c>
      <c r="F494" s="1">
        <v>1</v>
      </c>
      <c r="G494" s="1">
        <v>1</v>
      </c>
      <c r="H494" s="5">
        <f t="shared" si="126"/>
        <v>115.37305235117854</v>
      </c>
      <c r="I494" s="6">
        <f t="shared" si="127"/>
        <v>7.8364614868771951E-51</v>
      </c>
      <c r="J494" s="6">
        <f t="shared" si="129"/>
        <v>8.4261830115860801E-6</v>
      </c>
      <c r="K494" s="3">
        <f t="shared" si="128"/>
        <v>9.3001320717838523E-46</v>
      </c>
    </row>
    <row r="495" spans="3:15" x14ac:dyDescent="0.55000000000000004">
      <c r="C495" t="s">
        <v>524</v>
      </c>
      <c r="D495" t="s">
        <v>683</v>
      </c>
      <c r="E495" s="1">
        <v>1</v>
      </c>
      <c r="F495" s="1">
        <v>0</v>
      </c>
      <c r="G495" s="1">
        <v>1</v>
      </c>
      <c r="H495" s="5">
        <f t="shared" si="126"/>
        <v>38.875183103264959</v>
      </c>
      <c r="I495" s="6">
        <f t="shared" si="127"/>
        <v>1.3083456514380395E-17</v>
      </c>
      <c r="J495" s="6">
        <f t="shared" si="129"/>
        <v>8.4261830115860801E-6</v>
      </c>
      <c r="K495" s="3">
        <f t="shared" si="128"/>
        <v>1.5527144967526246E-12</v>
      </c>
    </row>
    <row r="496" spans="3:15" x14ac:dyDescent="0.55000000000000004">
      <c r="C496" t="s">
        <v>528</v>
      </c>
      <c r="D496" t="s">
        <v>683</v>
      </c>
      <c r="E496" s="1">
        <v>1</v>
      </c>
      <c r="F496" s="1">
        <v>1</v>
      </c>
      <c r="G496" s="1">
        <v>1</v>
      </c>
      <c r="H496" s="5">
        <f t="shared" si="126"/>
        <v>88.875183103264959</v>
      </c>
      <c r="I496" s="6">
        <f t="shared" si="127"/>
        <v>2.5234714762953719E-39</v>
      </c>
      <c r="J496" s="6">
        <f t="shared" si="129"/>
        <v>8.4261830115860801E-6</v>
      </c>
      <c r="K496" s="3">
        <f t="shared" si="128"/>
        <v>2.9947978495429959E-34</v>
      </c>
    </row>
    <row r="497" spans="3:11" x14ac:dyDescent="0.55000000000000004">
      <c r="C497" t="s">
        <v>529</v>
      </c>
      <c r="D497" t="s">
        <v>683</v>
      </c>
      <c r="E497" s="1">
        <v>0</v>
      </c>
      <c r="F497" s="1">
        <v>0</v>
      </c>
      <c r="G497" s="1">
        <v>1</v>
      </c>
      <c r="H497" s="5">
        <f t="shared" si="126"/>
        <v>12.377313855351375</v>
      </c>
      <c r="I497" s="6">
        <f t="shared" si="127"/>
        <v>4.2130915057360237E-6</v>
      </c>
      <c r="J497" s="6">
        <f t="shared" si="129"/>
        <v>8.4261830115860801E-6</v>
      </c>
      <c r="K497" s="3">
        <f t="shared" si="128"/>
        <v>0.49999999999323341</v>
      </c>
    </row>
    <row r="498" spans="3:11" x14ac:dyDescent="0.55000000000000004">
      <c r="C498" t="s">
        <v>536</v>
      </c>
      <c r="D498" t="s">
        <v>683</v>
      </c>
      <c r="E498" s="1">
        <v>2</v>
      </c>
      <c r="F498" s="1">
        <v>1</v>
      </c>
      <c r="G498" s="1">
        <v>1</v>
      </c>
      <c r="H498" s="5">
        <f t="shared" si="126"/>
        <v>115.37305235117854</v>
      </c>
      <c r="I498" s="6">
        <f t="shared" si="127"/>
        <v>7.8364614868771951E-51</v>
      </c>
      <c r="J498" s="6">
        <f t="shared" si="129"/>
        <v>8.4261830115860801E-6</v>
      </c>
      <c r="K498" s="3">
        <f t="shared" si="128"/>
        <v>9.3001320717838523E-46</v>
      </c>
    </row>
    <row r="499" spans="3:11" x14ac:dyDescent="0.55000000000000004">
      <c r="C499" t="s">
        <v>537</v>
      </c>
      <c r="D499" t="s">
        <v>683</v>
      </c>
      <c r="E499" s="1">
        <v>1</v>
      </c>
      <c r="F499" s="1">
        <v>0</v>
      </c>
      <c r="G499" s="1">
        <v>1</v>
      </c>
      <c r="H499" s="5">
        <f t="shared" si="126"/>
        <v>38.875183103264959</v>
      </c>
      <c r="I499" s="6">
        <f t="shared" si="127"/>
        <v>1.3083456514380395E-17</v>
      </c>
      <c r="J499" s="6">
        <f t="shared" si="129"/>
        <v>8.4261830115860801E-6</v>
      </c>
      <c r="K499" s="3">
        <f t="shared" si="128"/>
        <v>1.5527144967526246E-12</v>
      </c>
    </row>
    <row r="500" spans="3:11" x14ac:dyDescent="0.55000000000000004">
      <c r="C500" t="s">
        <v>506</v>
      </c>
      <c r="D500" t="s">
        <v>682</v>
      </c>
      <c r="E500" s="1">
        <v>0</v>
      </c>
      <c r="F500" s="1">
        <v>1</v>
      </c>
      <c r="G500" s="1">
        <v>0</v>
      </c>
      <c r="H500" s="5">
        <f t="shared" si="126"/>
        <v>50</v>
      </c>
      <c r="I500" s="6">
        <f t="shared" si="127"/>
        <v>1.9287498479639178E-22</v>
      </c>
      <c r="J500" s="6">
        <f t="shared" si="129"/>
        <v>8.4261830115860801E-6</v>
      </c>
      <c r="K500" s="3">
        <f t="shared" si="128"/>
        <v>2.2889959134662384E-17</v>
      </c>
    </row>
    <row r="501" spans="3:11" x14ac:dyDescent="0.55000000000000004">
      <c r="C501" t="s">
        <v>509</v>
      </c>
      <c r="D501" t="s">
        <v>682</v>
      </c>
      <c r="E501" s="1">
        <v>0</v>
      </c>
      <c r="F501" s="1">
        <v>1</v>
      </c>
      <c r="G501" s="1">
        <v>0</v>
      </c>
      <c r="H501" s="5">
        <f t="shared" si="126"/>
        <v>50</v>
      </c>
      <c r="I501" s="6">
        <f t="shared" si="127"/>
        <v>1.9287498479639178E-22</v>
      </c>
      <c r="J501" s="6">
        <f t="shared" si="129"/>
        <v>8.4261830115860801E-6</v>
      </c>
      <c r="K501" s="3">
        <f t="shared" si="128"/>
        <v>2.2889959134662384E-17</v>
      </c>
    </row>
    <row r="502" spans="3:11" x14ac:dyDescent="0.55000000000000004">
      <c r="C502" t="s">
        <v>512</v>
      </c>
      <c r="D502" t="s">
        <v>682</v>
      </c>
      <c r="E502" s="1">
        <v>1</v>
      </c>
      <c r="F502" s="1">
        <v>1</v>
      </c>
      <c r="G502" s="1">
        <v>0</v>
      </c>
      <c r="H502" s="5">
        <f t="shared" si="126"/>
        <v>76.497869247913584</v>
      </c>
      <c r="I502" s="6">
        <f t="shared" si="127"/>
        <v>5.9895956991670506E-34</v>
      </c>
      <c r="J502" s="6">
        <f t="shared" si="129"/>
        <v>8.4261830115860801E-6</v>
      </c>
      <c r="K502" s="3">
        <f t="shared" si="128"/>
        <v>7.1083142757892881E-29</v>
      </c>
    </row>
    <row r="503" spans="3:11" x14ac:dyDescent="0.55000000000000004">
      <c r="C503" t="s">
        <v>514</v>
      </c>
      <c r="D503" t="s">
        <v>682</v>
      </c>
      <c r="E503" s="1">
        <v>1</v>
      </c>
      <c r="F503" s="1">
        <v>1</v>
      </c>
      <c r="G503" s="1">
        <v>0</v>
      </c>
      <c r="H503" s="5">
        <f t="shared" si="126"/>
        <v>76.497869247913584</v>
      </c>
      <c r="I503" s="6">
        <f t="shared" si="127"/>
        <v>5.9895956991670506E-34</v>
      </c>
      <c r="J503" s="6">
        <f t="shared" si="129"/>
        <v>8.4261830115860801E-6</v>
      </c>
      <c r="K503" s="3">
        <f t="shared" si="128"/>
        <v>7.1083142757892881E-29</v>
      </c>
    </row>
    <row r="504" spans="3:11" x14ac:dyDescent="0.55000000000000004">
      <c r="C504" t="s">
        <v>517</v>
      </c>
      <c r="D504" t="s">
        <v>682</v>
      </c>
      <c r="E504" s="1">
        <v>1</v>
      </c>
      <c r="F504" s="1">
        <v>1</v>
      </c>
      <c r="G504" s="1">
        <v>0</v>
      </c>
      <c r="H504" s="5">
        <f t="shared" si="126"/>
        <v>76.497869247913584</v>
      </c>
      <c r="I504" s="6">
        <f t="shared" si="127"/>
        <v>5.9895956991670506E-34</v>
      </c>
      <c r="J504" s="6">
        <f t="shared" si="129"/>
        <v>8.4261830115860801E-6</v>
      </c>
      <c r="K504" s="3">
        <f t="shared" si="128"/>
        <v>7.1083142757892881E-29</v>
      </c>
    </row>
    <row r="505" spans="3:11" x14ac:dyDescent="0.55000000000000004">
      <c r="C505" t="s">
        <v>520</v>
      </c>
      <c r="D505" t="s">
        <v>682</v>
      </c>
      <c r="E505" s="1">
        <v>1</v>
      </c>
      <c r="F505" s="1">
        <v>1</v>
      </c>
      <c r="G505" s="1">
        <v>0</v>
      </c>
      <c r="H505" s="5">
        <f t="shared" si="126"/>
        <v>76.497869247913584</v>
      </c>
      <c r="I505" s="6">
        <f t="shared" si="127"/>
        <v>5.9895956991670506E-34</v>
      </c>
      <c r="J505" s="6">
        <f t="shared" si="129"/>
        <v>8.4261830115860801E-6</v>
      </c>
      <c r="K505" s="3">
        <f t="shared" si="128"/>
        <v>7.1083142757892881E-29</v>
      </c>
    </row>
    <row r="506" spans="3:11" x14ac:dyDescent="0.55000000000000004">
      <c r="C506" t="s">
        <v>522</v>
      </c>
      <c r="D506" t="s">
        <v>682</v>
      </c>
      <c r="E506" s="1">
        <v>1</v>
      </c>
      <c r="F506" s="1">
        <v>1</v>
      </c>
      <c r="G506" s="1">
        <v>0</v>
      </c>
      <c r="H506" s="5">
        <f t="shared" si="126"/>
        <v>76.497869247913584</v>
      </c>
      <c r="I506" s="6">
        <f t="shared" si="127"/>
        <v>5.9895956991670506E-34</v>
      </c>
      <c r="J506" s="6">
        <f t="shared" si="129"/>
        <v>8.4261830115860801E-6</v>
      </c>
      <c r="K506" s="3">
        <f t="shared" si="128"/>
        <v>7.1083142757892881E-29</v>
      </c>
    </row>
    <row r="507" spans="3:11" x14ac:dyDescent="0.55000000000000004">
      <c r="C507" t="s">
        <v>525</v>
      </c>
      <c r="D507" t="s">
        <v>682</v>
      </c>
      <c r="E507" s="1">
        <v>1</v>
      </c>
      <c r="F507" s="1">
        <v>1</v>
      </c>
      <c r="G507" s="1">
        <v>0</v>
      </c>
      <c r="H507" s="5">
        <f t="shared" si="126"/>
        <v>76.497869247913584</v>
      </c>
      <c r="I507" s="6">
        <f t="shared" si="127"/>
        <v>5.9895956991670506E-34</v>
      </c>
      <c r="J507" s="6">
        <f t="shared" si="129"/>
        <v>8.4261830115860801E-6</v>
      </c>
      <c r="K507" s="3">
        <f t="shared" si="128"/>
        <v>7.1083142757892881E-29</v>
      </c>
    </row>
    <row r="508" spans="3:11" x14ac:dyDescent="0.55000000000000004">
      <c r="C508" t="s">
        <v>527</v>
      </c>
      <c r="D508" t="s">
        <v>682</v>
      </c>
      <c r="E508" s="1">
        <v>0</v>
      </c>
      <c r="F508" s="1">
        <v>1</v>
      </c>
      <c r="G508" s="1">
        <v>0</v>
      </c>
      <c r="H508" s="5">
        <f t="shared" si="126"/>
        <v>50</v>
      </c>
      <c r="I508" s="6">
        <f t="shared" si="127"/>
        <v>1.9287498479639178E-22</v>
      </c>
      <c r="J508" s="6">
        <f t="shared" si="129"/>
        <v>8.4261830115860801E-6</v>
      </c>
      <c r="K508" s="3">
        <f t="shared" si="128"/>
        <v>2.2889959134662384E-17</v>
      </c>
    </row>
    <row r="509" spans="3:11" x14ac:dyDescent="0.55000000000000004">
      <c r="C509" t="s">
        <v>530</v>
      </c>
      <c r="D509" t="s">
        <v>682</v>
      </c>
      <c r="E509" s="1">
        <v>0</v>
      </c>
      <c r="F509" s="1">
        <v>1</v>
      </c>
      <c r="G509" s="1">
        <v>0</v>
      </c>
      <c r="H509" s="5">
        <f t="shared" si="126"/>
        <v>50</v>
      </c>
      <c r="I509" s="6">
        <f t="shared" si="127"/>
        <v>1.9287498479639178E-22</v>
      </c>
      <c r="J509" s="6">
        <f t="shared" si="129"/>
        <v>8.4261830115860801E-6</v>
      </c>
      <c r="K509" s="3">
        <f t="shared" si="128"/>
        <v>2.2889959134662384E-17</v>
      </c>
    </row>
    <row r="510" spans="3:11" x14ac:dyDescent="0.55000000000000004">
      <c r="C510" t="s">
        <v>533</v>
      </c>
      <c r="D510" t="s">
        <v>682</v>
      </c>
      <c r="E510" s="1">
        <v>1</v>
      </c>
      <c r="F510" s="1">
        <v>1</v>
      </c>
      <c r="G510" s="1">
        <v>0</v>
      </c>
      <c r="H510" s="5">
        <f t="shared" si="126"/>
        <v>76.497869247913584</v>
      </c>
      <c r="I510" s="6">
        <f t="shared" si="127"/>
        <v>5.9895956991670506E-34</v>
      </c>
      <c r="J510" s="6">
        <f t="shared" si="129"/>
        <v>8.4261830115860801E-6</v>
      </c>
      <c r="K510" s="3">
        <f t="shared" si="128"/>
        <v>7.1083142757892881E-29</v>
      </c>
    </row>
    <row r="511" spans="3:11" x14ac:dyDescent="0.55000000000000004">
      <c r="C511" t="s">
        <v>535</v>
      </c>
      <c r="D511" t="s">
        <v>682</v>
      </c>
      <c r="E511" s="1">
        <v>1</v>
      </c>
      <c r="F511" s="1">
        <v>1</v>
      </c>
      <c r="G511" s="1">
        <v>0</v>
      </c>
      <c r="H511" s="5">
        <f t="shared" si="126"/>
        <v>76.497869247913584</v>
      </c>
      <c r="I511" s="6">
        <f t="shared" si="127"/>
        <v>5.9895956991670506E-34</v>
      </c>
      <c r="J511" s="6">
        <f t="shared" si="129"/>
        <v>8.4261830115860801E-6</v>
      </c>
      <c r="K511" s="3">
        <f t="shared" si="128"/>
        <v>7.1083142757892881E-29</v>
      </c>
    </row>
    <row r="512" spans="3:11" x14ac:dyDescent="0.55000000000000004">
      <c r="C512" t="s">
        <v>538</v>
      </c>
      <c r="D512" t="s">
        <v>682</v>
      </c>
      <c r="E512" s="1">
        <v>1</v>
      </c>
      <c r="F512" s="1">
        <v>1</v>
      </c>
      <c r="G512" s="1">
        <v>0</v>
      </c>
      <c r="H512" s="5">
        <f t="shared" si="126"/>
        <v>76.497869247913584</v>
      </c>
      <c r="I512" s="6">
        <f t="shared" si="127"/>
        <v>5.9895956991670506E-34</v>
      </c>
      <c r="J512" s="6">
        <f t="shared" si="129"/>
        <v>8.4261830115860801E-6</v>
      </c>
      <c r="K512" s="3">
        <f t="shared" si="128"/>
        <v>7.1083142757892881E-29</v>
      </c>
    </row>
    <row r="513" spans="1:15" x14ac:dyDescent="0.55000000000000004">
      <c r="A513" t="s">
        <v>539</v>
      </c>
      <c r="B513" t="s">
        <v>685</v>
      </c>
      <c r="C513" t="s">
        <v>552</v>
      </c>
      <c r="D513" t="s">
        <v>684</v>
      </c>
      <c r="E513" s="1">
        <v>1</v>
      </c>
      <c r="F513" s="1">
        <v>1</v>
      </c>
      <c r="G513" s="1">
        <v>3</v>
      </c>
      <c r="H513" s="5">
        <f t="shared" si="126"/>
        <v>113.62981081396771</v>
      </c>
      <c r="I513" s="6">
        <f t="shared" si="127"/>
        <v>4.4791972080350157E-50</v>
      </c>
      <c r="J513" s="6">
        <f t="shared" ref="J513" si="137">SUM(I513:I545)</f>
        <v>3.5500407188310577E-11</v>
      </c>
      <c r="K513" s="3">
        <f t="shared" si="128"/>
        <v>1.2617312202294701E-39</v>
      </c>
      <c r="L513" t="s">
        <v>682</v>
      </c>
      <c r="M513">
        <f t="shared" ref="M513" si="138">IF(L513=B513, 1, 0)</f>
        <v>0</v>
      </c>
      <c r="N513" s="3">
        <f>SUMIF(D513:D545,L513,K513:K545)</f>
        <v>6.7487628155166393E-23</v>
      </c>
      <c r="O513" s="3">
        <f t="shared" ref="O513:O516" si="139">LN(N513)</f>
        <v>-51.050097937367781</v>
      </c>
    </row>
    <row r="514" spans="1:15" x14ac:dyDescent="0.55000000000000004">
      <c r="C514" t="s">
        <v>553</v>
      </c>
      <c r="D514" t="s">
        <v>684</v>
      </c>
      <c r="E514" s="1">
        <v>1</v>
      </c>
      <c r="F514" s="1">
        <v>0</v>
      </c>
      <c r="G514" s="1">
        <v>3</v>
      </c>
      <c r="H514" s="5">
        <f t="shared" si="126"/>
        <v>63.629810813967708</v>
      </c>
      <c r="I514" s="6">
        <f t="shared" si="127"/>
        <v>2.3223318528130926E-28</v>
      </c>
      <c r="J514" s="6">
        <f t="shared" ref="J514" si="140">J513</f>
        <v>3.5500407188310577E-11</v>
      </c>
      <c r="K514" s="3">
        <f t="shared" si="128"/>
        <v>6.5417048331146469E-18</v>
      </c>
      <c r="L514" t="s">
        <v>683</v>
      </c>
      <c r="M514">
        <f t="shared" ref="M514" si="141">IF(L514=B513, 1, 0)</f>
        <v>0</v>
      </c>
      <c r="N514" s="3">
        <f>SUMIF(D513:D545,L514,K513:K545)</f>
        <v>1.4741753744741517E-6</v>
      </c>
      <c r="O514" s="3">
        <f t="shared" si="139"/>
        <v>-13.427411792662479</v>
      </c>
    </row>
    <row r="515" spans="1:15" x14ac:dyDescent="0.55000000000000004">
      <c r="C515" t="s">
        <v>555</v>
      </c>
      <c r="D515" t="s">
        <v>684</v>
      </c>
      <c r="E515" s="1">
        <v>1</v>
      </c>
      <c r="F515" s="1">
        <v>0</v>
      </c>
      <c r="G515" s="1">
        <v>3</v>
      </c>
      <c r="H515" s="5">
        <f t="shared" si="126"/>
        <v>63.629810813967708</v>
      </c>
      <c r="I515" s="6">
        <f t="shared" si="127"/>
        <v>2.3223318528130926E-28</v>
      </c>
      <c r="J515" s="6">
        <f t="shared" si="129"/>
        <v>3.5500407188310577E-11</v>
      </c>
      <c r="K515" s="3">
        <f t="shared" si="128"/>
        <v>6.5417048331146469E-18</v>
      </c>
      <c r="L515" t="s">
        <v>685</v>
      </c>
      <c r="M515">
        <f t="shared" ref="M515" si="142">IF(L515=B513, 1, 0)</f>
        <v>1</v>
      </c>
      <c r="N515" s="3">
        <f>SUMIF(D513:D545,L515,K513:K545)</f>
        <v>0.99999641928641558</v>
      </c>
      <c r="O515" s="3">
        <f t="shared" si="139"/>
        <v>-3.5807199951869962E-6</v>
      </c>
    </row>
    <row r="516" spans="1:15" x14ac:dyDescent="0.55000000000000004">
      <c r="C516" t="s">
        <v>560</v>
      </c>
      <c r="D516" t="s">
        <v>684</v>
      </c>
      <c r="E516" s="1">
        <v>0</v>
      </c>
      <c r="F516" s="1">
        <v>0</v>
      </c>
      <c r="G516" s="1">
        <v>3</v>
      </c>
      <c r="H516" s="5">
        <f t="shared" ref="H516:H579" si="143">SUMPRODUCT(E$2:G$2,E516:G516)</f>
        <v>37.131941566054124</v>
      </c>
      <c r="I516" s="6">
        <f t="shared" ref="I516:I579" si="144">EXP(-H516)</f>
        <v>7.4782964210053783E-17</v>
      </c>
      <c r="J516" s="6">
        <f t="shared" si="129"/>
        <v>3.5500407188310577E-11</v>
      </c>
      <c r="K516" s="3">
        <f t="shared" ref="K516:K579" si="145">I516/J516</f>
        <v>2.1065382099244764E-6</v>
      </c>
      <c r="L516" t="s">
        <v>684</v>
      </c>
      <c r="M516">
        <f t="shared" ref="M516" si="146">IF(L516=B513, 1, 0)</f>
        <v>0</v>
      </c>
      <c r="N516" s="3">
        <f>SUMIF(D513:D545,L516,K513:K545)</f>
        <v>2.1065382099375597E-6</v>
      </c>
      <c r="O516" s="3">
        <f t="shared" si="139"/>
        <v>-13.070464616628209</v>
      </c>
    </row>
    <row r="517" spans="1:15" x14ac:dyDescent="0.55000000000000004">
      <c r="C517" t="s">
        <v>544</v>
      </c>
      <c r="D517" t="s">
        <v>685</v>
      </c>
      <c r="E517" s="1">
        <v>1</v>
      </c>
      <c r="F517" s="1">
        <v>1</v>
      </c>
      <c r="G517" s="1">
        <v>2</v>
      </c>
      <c r="H517" s="5">
        <f t="shared" si="143"/>
        <v>101.25249695861633</v>
      </c>
      <c r="I517" s="6">
        <f t="shared" si="144"/>
        <v>1.0631616241747174E-44</v>
      </c>
      <c r="J517" s="6">
        <f t="shared" si="129"/>
        <v>3.5500407188310577E-11</v>
      </c>
      <c r="K517" s="3">
        <f t="shared" si="145"/>
        <v>2.9947871260608828E-34</v>
      </c>
    </row>
    <row r="518" spans="1:15" x14ac:dyDescent="0.55000000000000004">
      <c r="C518" t="s">
        <v>545</v>
      </c>
      <c r="D518" t="s">
        <v>685</v>
      </c>
      <c r="E518" s="1">
        <v>1</v>
      </c>
      <c r="F518" s="1">
        <v>0</v>
      </c>
      <c r="G518" s="1">
        <v>2</v>
      </c>
      <c r="H518" s="5">
        <f t="shared" si="143"/>
        <v>51.252496958616334</v>
      </c>
      <c r="I518" s="6">
        <f t="shared" si="144"/>
        <v>5.5121799506402688E-23</v>
      </c>
      <c r="J518" s="6">
        <f t="shared" si="129"/>
        <v>3.5500407188310577E-11</v>
      </c>
      <c r="K518" s="3">
        <f t="shared" si="145"/>
        <v>1.5527089369429249E-12</v>
      </c>
    </row>
    <row r="519" spans="1:15" x14ac:dyDescent="0.55000000000000004">
      <c r="C519" t="s">
        <v>547</v>
      </c>
      <c r="D519" t="s">
        <v>685</v>
      </c>
      <c r="E519" s="1">
        <v>0</v>
      </c>
      <c r="F519" s="1">
        <v>0</v>
      </c>
      <c r="G519" s="1">
        <v>2</v>
      </c>
      <c r="H519" s="5">
        <f t="shared" si="143"/>
        <v>24.754627710702749</v>
      </c>
      <c r="I519" s="6">
        <f t="shared" si="144"/>
        <v>1.7750140035705032E-11</v>
      </c>
      <c r="J519" s="6">
        <f t="shared" si="129"/>
        <v>3.5500407188310577E-11</v>
      </c>
      <c r="K519" s="3">
        <f t="shared" si="145"/>
        <v>0.49999820964165509</v>
      </c>
    </row>
    <row r="520" spans="1:15" x14ac:dyDescent="0.55000000000000004">
      <c r="C520" t="s">
        <v>565</v>
      </c>
      <c r="D520" t="s">
        <v>685</v>
      </c>
      <c r="E520" s="1">
        <v>1</v>
      </c>
      <c r="F520" s="1">
        <v>1</v>
      </c>
      <c r="G520" s="1">
        <v>2</v>
      </c>
      <c r="H520" s="5">
        <f t="shared" si="143"/>
        <v>101.25249695861633</v>
      </c>
      <c r="I520" s="6">
        <f t="shared" si="144"/>
        <v>1.0631616241747174E-44</v>
      </c>
      <c r="J520" s="6">
        <f t="shared" si="129"/>
        <v>3.5500407188310577E-11</v>
      </c>
      <c r="K520" s="3">
        <f t="shared" si="145"/>
        <v>2.9947871260608828E-34</v>
      </c>
    </row>
    <row r="521" spans="1:15" x14ac:dyDescent="0.55000000000000004">
      <c r="C521" t="s">
        <v>566</v>
      </c>
      <c r="D521" t="s">
        <v>685</v>
      </c>
      <c r="E521" s="1">
        <v>1</v>
      </c>
      <c r="F521" s="1">
        <v>0</v>
      </c>
      <c r="G521" s="1">
        <v>2</v>
      </c>
      <c r="H521" s="5">
        <f t="shared" si="143"/>
        <v>51.252496958616334</v>
      </c>
      <c r="I521" s="6">
        <f t="shared" si="144"/>
        <v>5.5121799506402688E-23</v>
      </c>
      <c r="J521" s="6">
        <f t="shared" si="129"/>
        <v>3.5500407188310577E-11</v>
      </c>
      <c r="K521" s="3">
        <f t="shared" si="145"/>
        <v>1.5527089369429249E-12</v>
      </c>
    </row>
    <row r="522" spans="1:15" x14ac:dyDescent="0.55000000000000004">
      <c r="C522" t="s">
        <v>568</v>
      </c>
      <c r="D522" t="s">
        <v>685</v>
      </c>
      <c r="E522" s="1">
        <v>0</v>
      </c>
      <c r="F522" s="1">
        <v>0</v>
      </c>
      <c r="G522" s="1">
        <v>2</v>
      </c>
      <c r="H522" s="5">
        <f t="shared" si="143"/>
        <v>24.754627710702749</v>
      </c>
      <c r="I522" s="6">
        <f t="shared" si="144"/>
        <v>1.7750140035705032E-11</v>
      </c>
      <c r="J522" s="6">
        <f t="shared" si="129"/>
        <v>3.5500407188310577E-11</v>
      </c>
      <c r="K522" s="3">
        <f t="shared" si="145"/>
        <v>0.49999820964165509</v>
      </c>
    </row>
    <row r="523" spans="1:15" x14ac:dyDescent="0.55000000000000004">
      <c r="C523" t="s">
        <v>541</v>
      </c>
      <c r="D523" t="s">
        <v>683</v>
      </c>
      <c r="E523" s="1">
        <v>0</v>
      </c>
      <c r="F523" s="1">
        <v>1</v>
      </c>
      <c r="G523" s="1">
        <v>1</v>
      </c>
      <c r="H523" s="5">
        <f t="shared" si="143"/>
        <v>62.377313855351375</v>
      </c>
      <c r="I523" s="6">
        <f t="shared" si="144"/>
        <v>8.1259996011464279E-28</v>
      </c>
      <c r="J523" s="6">
        <f t="shared" si="129"/>
        <v>3.5500407188310577E-11</v>
      </c>
      <c r="K523" s="3">
        <f t="shared" si="145"/>
        <v>2.2889877172513453E-17</v>
      </c>
    </row>
    <row r="524" spans="1:15" x14ac:dyDescent="0.55000000000000004">
      <c r="C524" t="s">
        <v>542</v>
      </c>
      <c r="D524" t="s">
        <v>683</v>
      </c>
      <c r="E524" s="1">
        <v>1</v>
      </c>
      <c r="F524" s="1">
        <v>0</v>
      </c>
      <c r="G524" s="1">
        <v>1</v>
      </c>
      <c r="H524" s="5">
        <f t="shared" si="143"/>
        <v>38.875183103264959</v>
      </c>
      <c r="I524" s="6">
        <f t="shared" si="144"/>
        <v>1.3083456514380395E-17</v>
      </c>
      <c r="J524" s="6">
        <f t="shared" si="129"/>
        <v>3.5500407188310577E-11</v>
      </c>
      <c r="K524" s="3">
        <f t="shared" si="145"/>
        <v>3.6854384359536194E-7</v>
      </c>
    </row>
    <row r="525" spans="1:15" x14ac:dyDescent="0.55000000000000004">
      <c r="C525" t="s">
        <v>549</v>
      </c>
      <c r="D525" t="s">
        <v>683</v>
      </c>
      <c r="E525" s="1">
        <v>0</v>
      </c>
      <c r="F525" s="1">
        <v>1</v>
      </c>
      <c r="G525" s="1">
        <v>1</v>
      </c>
      <c r="H525" s="5">
        <f t="shared" si="143"/>
        <v>62.377313855351375</v>
      </c>
      <c r="I525" s="6">
        <f t="shared" si="144"/>
        <v>8.1259996011464279E-28</v>
      </c>
      <c r="J525" s="6">
        <f t="shared" si="129"/>
        <v>3.5500407188310577E-11</v>
      </c>
      <c r="K525" s="3">
        <f t="shared" si="145"/>
        <v>2.2889877172513453E-17</v>
      </c>
    </row>
    <row r="526" spans="1:15" x14ac:dyDescent="0.55000000000000004">
      <c r="C526" t="s">
        <v>550</v>
      </c>
      <c r="D526" t="s">
        <v>683</v>
      </c>
      <c r="E526" s="1">
        <v>1</v>
      </c>
      <c r="F526" s="1">
        <v>0</v>
      </c>
      <c r="G526" s="1">
        <v>1</v>
      </c>
      <c r="H526" s="5">
        <f t="shared" si="143"/>
        <v>38.875183103264959</v>
      </c>
      <c r="I526" s="6">
        <f t="shared" si="144"/>
        <v>1.3083456514380395E-17</v>
      </c>
      <c r="J526" s="6">
        <f t="shared" si="129"/>
        <v>3.5500407188310577E-11</v>
      </c>
      <c r="K526" s="3">
        <f t="shared" si="145"/>
        <v>3.6854384359536194E-7</v>
      </c>
    </row>
    <row r="527" spans="1:15" x14ac:dyDescent="0.55000000000000004">
      <c r="C527" t="s">
        <v>557</v>
      </c>
      <c r="D527" t="s">
        <v>683</v>
      </c>
      <c r="E527" s="1">
        <v>1</v>
      </c>
      <c r="F527" s="1">
        <v>1</v>
      </c>
      <c r="G527" s="1">
        <v>1</v>
      </c>
      <c r="H527" s="5">
        <f t="shared" si="143"/>
        <v>88.875183103264959</v>
      </c>
      <c r="I527" s="6">
        <f t="shared" si="144"/>
        <v>2.5234714762953719E-39</v>
      </c>
      <c r="J527" s="6">
        <f t="shared" si="129"/>
        <v>3.5500407188310577E-11</v>
      </c>
      <c r="K527" s="3">
        <f t="shared" si="145"/>
        <v>7.108288823025922E-29</v>
      </c>
    </row>
    <row r="528" spans="1:15" x14ac:dyDescent="0.55000000000000004">
      <c r="C528" t="s">
        <v>558</v>
      </c>
      <c r="D528" t="s">
        <v>683</v>
      </c>
      <c r="E528" s="1">
        <v>2</v>
      </c>
      <c r="F528" s="1">
        <v>0</v>
      </c>
      <c r="G528" s="1">
        <v>1</v>
      </c>
      <c r="H528" s="5">
        <f t="shared" si="143"/>
        <v>65.373052351178529</v>
      </c>
      <c r="I528" s="6">
        <f t="shared" si="144"/>
        <v>4.062974519557244E-29</v>
      </c>
      <c r="J528" s="6">
        <f t="shared" si="129"/>
        <v>3.5500407188310577E-11</v>
      </c>
      <c r="K528" s="3">
        <f t="shared" si="145"/>
        <v>1.1444867372944056E-18</v>
      </c>
    </row>
    <row r="529" spans="3:11" x14ac:dyDescent="0.55000000000000004">
      <c r="C529" t="s">
        <v>562</v>
      </c>
      <c r="D529" t="s">
        <v>683</v>
      </c>
      <c r="E529" s="1">
        <v>0</v>
      </c>
      <c r="F529" s="1">
        <v>1</v>
      </c>
      <c r="G529" s="1">
        <v>1</v>
      </c>
      <c r="H529" s="5">
        <f t="shared" si="143"/>
        <v>62.377313855351375</v>
      </c>
      <c r="I529" s="6">
        <f t="shared" si="144"/>
        <v>8.1259996011464279E-28</v>
      </c>
      <c r="J529" s="6">
        <f t="shared" si="129"/>
        <v>3.5500407188310577E-11</v>
      </c>
      <c r="K529" s="3">
        <f t="shared" si="145"/>
        <v>2.2889877172513453E-17</v>
      </c>
    </row>
    <row r="530" spans="3:11" x14ac:dyDescent="0.55000000000000004">
      <c r="C530" t="s">
        <v>563</v>
      </c>
      <c r="D530" t="s">
        <v>683</v>
      </c>
      <c r="E530" s="1">
        <v>1</v>
      </c>
      <c r="F530" s="1">
        <v>0</v>
      </c>
      <c r="G530" s="1">
        <v>1</v>
      </c>
      <c r="H530" s="5">
        <f t="shared" si="143"/>
        <v>38.875183103264959</v>
      </c>
      <c r="I530" s="6">
        <f t="shared" si="144"/>
        <v>1.3083456514380395E-17</v>
      </c>
      <c r="J530" s="6">
        <f t="shared" si="129"/>
        <v>3.5500407188310577E-11</v>
      </c>
      <c r="K530" s="3">
        <f t="shared" si="145"/>
        <v>3.6854384359536194E-7</v>
      </c>
    </row>
    <row r="531" spans="3:11" x14ac:dyDescent="0.55000000000000004">
      <c r="C531" t="s">
        <v>570</v>
      </c>
      <c r="D531" t="s">
        <v>683</v>
      </c>
      <c r="E531" s="1">
        <v>0</v>
      </c>
      <c r="F531" s="1">
        <v>1</v>
      </c>
      <c r="G531" s="1">
        <v>1</v>
      </c>
      <c r="H531" s="5">
        <f t="shared" si="143"/>
        <v>62.377313855351375</v>
      </c>
      <c r="I531" s="6">
        <f t="shared" si="144"/>
        <v>8.1259996011464279E-28</v>
      </c>
      <c r="J531" s="6">
        <f t="shared" si="129"/>
        <v>3.5500407188310577E-11</v>
      </c>
      <c r="K531" s="3">
        <f t="shared" si="145"/>
        <v>2.2889877172513453E-17</v>
      </c>
    </row>
    <row r="532" spans="3:11" x14ac:dyDescent="0.55000000000000004">
      <c r="C532" t="s">
        <v>571</v>
      </c>
      <c r="D532" t="s">
        <v>683</v>
      </c>
      <c r="E532" s="1">
        <v>1</v>
      </c>
      <c r="F532" s="1">
        <v>0</v>
      </c>
      <c r="G532" s="1">
        <v>1</v>
      </c>
      <c r="H532" s="5">
        <f t="shared" si="143"/>
        <v>38.875183103264959</v>
      </c>
      <c r="I532" s="6">
        <f t="shared" si="144"/>
        <v>1.3083456514380395E-17</v>
      </c>
      <c r="J532" s="6">
        <f t="shared" si="129"/>
        <v>3.5500407188310577E-11</v>
      </c>
      <c r="K532" s="3">
        <f t="shared" si="145"/>
        <v>3.6854384359536194E-7</v>
      </c>
    </row>
    <row r="533" spans="3:11" x14ac:dyDescent="0.55000000000000004">
      <c r="C533" t="s">
        <v>540</v>
      </c>
      <c r="D533" t="s">
        <v>682</v>
      </c>
      <c r="E533" s="1">
        <v>1</v>
      </c>
      <c r="F533" s="1">
        <v>1</v>
      </c>
      <c r="G533" s="1">
        <v>0</v>
      </c>
      <c r="H533" s="5">
        <f t="shared" si="143"/>
        <v>76.497869247913584</v>
      </c>
      <c r="I533" s="6">
        <f t="shared" si="144"/>
        <v>5.9895956991670506E-34</v>
      </c>
      <c r="J533" s="6">
        <f t="shared" si="129"/>
        <v>3.5500407188310577E-11</v>
      </c>
      <c r="K533" s="3">
        <f t="shared" si="145"/>
        <v>1.6871907038686812E-23</v>
      </c>
    </row>
    <row r="534" spans="3:11" x14ac:dyDescent="0.55000000000000004">
      <c r="C534" t="s">
        <v>543</v>
      </c>
      <c r="D534" t="s">
        <v>682</v>
      </c>
      <c r="E534" s="1">
        <v>2</v>
      </c>
      <c r="F534" s="1">
        <v>1</v>
      </c>
      <c r="G534" s="1">
        <v>0</v>
      </c>
      <c r="H534" s="5">
        <f t="shared" si="143"/>
        <v>102.99573849582717</v>
      </c>
      <c r="I534" s="6">
        <f t="shared" si="144"/>
        <v>1.8600264143819426E-45</v>
      </c>
      <c r="J534" s="6">
        <f t="shared" si="129"/>
        <v>3.5500407188310577E-11</v>
      </c>
      <c r="K534" s="3">
        <f t="shared" si="145"/>
        <v>5.2394509294372375E-35</v>
      </c>
    </row>
    <row r="535" spans="3:11" x14ac:dyDescent="0.55000000000000004">
      <c r="C535" t="s">
        <v>546</v>
      </c>
      <c r="D535" t="s">
        <v>682</v>
      </c>
      <c r="E535" s="1">
        <v>2</v>
      </c>
      <c r="F535" s="1">
        <v>1</v>
      </c>
      <c r="G535" s="1">
        <v>0</v>
      </c>
      <c r="H535" s="5">
        <f t="shared" si="143"/>
        <v>102.99573849582717</v>
      </c>
      <c r="I535" s="6">
        <f t="shared" si="144"/>
        <v>1.8600264143819426E-45</v>
      </c>
      <c r="J535" s="6">
        <f t="shared" ref="J535:J598" si="147">J534</f>
        <v>3.5500407188310577E-11</v>
      </c>
      <c r="K535" s="3">
        <f t="shared" si="145"/>
        <v>5.2394509294372375E-35</v>
      </c>
    </row>
    <row r="536" spans="3:11" x14ac:dyDescent="0.55000000000000004">
      <c r="C536" t="s">
        <v>548</v>
      </c>
      <c r="D536" t="s">
        <v>682</v>
      </c>
      <c r="E536" s="1">
        <v>1</v>
      </c>
      <c r="F536" s="1">
        <v>1</v>
      </c>
      <c r="G536" s="1">
        <v>0</v>
      </c>
      <c r="H536" s="5">
        <f t="shared" si="143"/>
        <v>76.497869247913584</v>
      </c>
      <c r="I536" s="6">
        <f t="shared" si="144"/>
        <v>5.9895956991670506E-34</v>
      </c>
      <c r="J536" s="6">
        <f t="shared" si="147"/>
        <v>3.5500407188310577E-11</v>
      </c>
      <c r="K536" s="3">
        <f t="shared" si="145"/>
        <v>1.6871907038686812E-23</v>
      </c>
    </row>
    <row r="537" spans="3:11" x14ac:dyDescent="0.55000000000000004">
      <c r="C537" t="s">
        <v>551</v>
      </c>
      <c r="D537" t="s">
        <v>682</v>
      </c>
      <c r="E537" s="1">
        <v>2</v>
      </c>
      <c r="F537" s="1">
        <v>1</v>
      </c>
      <c r="G537" s="1">
        <v>0</v>
      </c>
      <c r="H537" s="5">
        <f t="shared" si="143"/>
        <v>102.99573849582717</v>
      </c>
      <c r="I537" s="6">
        <f t="shared" si="144"/>
        <v>1.8600264143819426E-45</v>
      </c>
      <c r="J537" s="6">
        <f t="shared" si="147"/>
        <v>3.5500407188310577E-11</v>
      </c>
      <c r="K537" s="3">
        <f t="shared" si="145"/>
        <v>5.2394509294372375E-35</v>
      </c>
    </row>
    <row r="538" spans="3:11" x14ac:dyDescent="0.55000000000000004">
      <c r="C538" t="s">
        <v>554</v>
      </c>
      <c r="D538" t="s">
        <v>682</v>
      </c>
      <c r="E538" s="1">
        <v>2</v>
      </c>
      <c r="F538" s="1">
        <v>1</v>
      </c>
      <c r="G538" s="1">
        <v>0</v>
      </c>
      <c r="H538" s="5">
        <f t="shared" si="143"/>
        <v>102.99573849582717</v>
      </c>
      <c r="I538" s="6">
        <f t="shared" si="144"/>
        <v>1.8600264143819426E-45</v>
      </c>
      <c r="J538" s="6">
        <f t="shared" si="147"/>
        <v>3.5500407188310577E-11</v>
      </c>
      <c r="K538" s="3">
        <f t="shared" si="145"/>
        <v>5.2394509294372375E-35</v>
      </c>
    </row>
    <row r="539" spans="3:11" x14ac:dyDescent="0.55000000000000004">
      <c r="C539" t="s">
        <v>556</v>
      </c>
      <c r="D539" t="s">
        <v>682</v>
      </c>
      <c r="E539" s="1">
        <v>2</v>
      </c>
      <c r="F539" s="1">
        <v>1</v>
      </c>
      <c r="G539" s="1">
        <v>0</v>
      </c>
      <c r="H539" s="5">
        <f t="shared" si="143"/>
        <v>102.99573849582717</v>
      </c>
      <c r="I539" s="6">
        <f t="shared" si="144"/>
        <v>1.8600264143819426E-45</v>
      </c>
      <c r="J539" s="6">
        <f t="shared" si="147"/>
        <v>3.5500407188310577E-11</v>
      </c>
      <c r="K539" s="3">
        <f t="shared" si="145"/>
        <v>5.2394509294372375E-35</v>
      </c>
    </row>
    <row r="540" spans="3:11" x14ac:dyDescent="0.55000000000000004">
      <c r="C540" t="s">
        <v>559</v>
      </c>
      <c r="D540" t="s">
        <v>682</v>
      </c>
      <c r="E540" s="1">
        <v>3</v>
      </c>
      <c r="F540" s="1">
        <v>1</v>
      </c>
      <c r="G540" s="1">
        <v>0</v>
      </c>
      <c r="H540" s="5">
        <f t="shared" si="143"/>
        <v>129.49360774374074</v>
      </c>
      <c r="I540" s="6">
        <f t="shared" si="144"/>
        <v>5.7761799559855454E-57</v>
      </c>
      <c r="J540" s="6">
        <f t="shared" si="147"/>
        <v>3.5500407188310577E-11</v>
      </c>
      <c r="K540" s="3">
        <f t="shared" si="145"/>
        <v>1.627074282654285E-46</v>
      </c>
    </row>
    <row r="541" spans="3:11" x14ac:dyDescent="0.55000000000000004">
      <c r="C541" t="s">
        <v>561</v>
      </c>
      <c r="D541" t="s">
        <v>682</v>
      </c>
      <c r="E541" s="1">
        <v>1</v>
      </c>
      <c r="F541" s="1">
        <v>1</v>
      </c>
      <c r="G541" s="1">
        <v>0</v>
      </c>
      <c r="H541" s="5">
        <f t="shared" si="143"/>
        <v>76.497869247913584</v>
      </c>
      <c r="I541" s="6">
        <f t="shared" si="144"/>
        <v>5.9895956991670506E-34</v>
      </c>
      <c r="J541" s="6">
        <f t="shared" si="147"/>
        <v>3.5500407188310577E-11</v>
      </c>
      <c r="K541" s="3">
        <f t="shared" si="145"/>
        <v>1.6871907038686812E-23</v>
      </c>
    </row>
    <row r="542" spans="3:11" x14ac:dyDescent="0.55000000000000004">
      <c r="C542" t="s">
        <v>564</v>
      </c>
      <c r="D542" t="s">
        <v>682</v>
      </c>
      <c r="E542" s="1">
        <v>2</v>
      </c>
      <c r="F542" s="1">
        <v>1</v>
      </c>
      <c r="G542" s="1">
        <v>0</v>
      </c>
      <c r="H542" s="5">
        <f t="shared" si="143"/>
        <v>102.99573849582717</v>
      </c>
      <c r="I542" s="6">
        <f t="shared" si="144"/>
        <v>1.8600264143819426E-45</v>
      </c>
      <c r="J542" s="6">
        <f t="shared" si="147"/>
        <v>3.5500407188310577E-11</v>
      </c>
      <c r="K542" s="3">
        <f t="shared" si="145"/>
        <v>5.2394509294372375E-35</v>
      </c>
    </row>
    <row r="543" spans="3:11" x14ac:dyDescent="0.55000000000000004">
      <c r="C543" t="s">
        <v>567</v>
      </c>
      <c r="D543" t="s">
        <v>682</v>
      </c>
      <c r="E543" s="1">
        <v>2</v>
      </c>
      <c r="F543" s="1">
        <v>1</v>
      </c>
      <c r="G543" s="1">
        <v>0</v>
      </c>
      <c r="H543" s="5">
        <f t="shared" si="143"/>
        <v>102.99573849582717</v>
      </c>
      <c r="I543" s="6">
        <f t="shared" si="144"/>
        <v>1.8600264143819426E-45</v>
      </c>
      <c r="J543" s="6">
        <f t="shared" si="147"/>
        <v>3.5500407188310577E-11</v>
      </c>
      <c r="K543" s="3">
        <f t="shared" si="145"/>
        <v>5.2394509294372375E-35</v>
      </c>
    </row>
    <row r="544" spans="3:11" x14ac:dyDescent="0.55000000000000004">
      <c r="C544" t="s">
        <v>569</v>
      </c>
      <c r="D544" t="s">
        <v>682</v>
      </c>
      <c r="E544" s="1">
        <v>1</v>
      </c>
      <c r="F544" s="1">
        <v>1</v>
      </c>
      <c r="G544" s="1">
        <v>0</v>
      </c>
      <c r="H544" s="5">
        <f t="shared" si="143"/>
        <v>76.497869247913584</v>
      </c>
      <c r="I544" s="6">
        <f t="shared" si="144"/>
        <v>5.9895956991670506E-34</v>
      </c>
      <c r="J544" s="6">
        <f t="shared" si="147"/>
        <v>3.5500407188310577E-11</v>
      </c>
      <c r="K544" s="3">
        <f t="shared" si="145"/>
        <v>1.6871907038686812E-23</v>
      </c>
    </row>
    <row r="545" spans="1:15" x14ac:dyDescent="0.55000000000000004">
      <c r="C545" t="s">
        <v>572</v>
      </c>
      <c r="D545" t="s">
        <v>682</v>
      </c>
      <c r="E545" s="1">
        <v>2</v>
      </c>
      <c r="F545" s="1">
        <v>1</v>
      </c>
      <c r="G545" s="1">
        <v>0</v>
      </c>
      <c r="H545" s="5">
        <f t="shared" si="143"/>
        <v>102.99573849582717</v>
      </c>
      <c r="I545" s="6">
        <f t="shared" si="144"/>
        <v>1.8600264143819426E-45</v>
      </c>
      <c r="J545" s="6">
        <f t="shared" si="147"/>
        <v>3.5500407188310577E-11</v>
      </c>
      <c r="K545" s="3">
        <f t="shared" si="145"/>
        <v>5.2394509294372375E-35</v>
      </c>
    </row>
    <row r="546" spans="1:15" x14ac:dyDescent="0.55000000000000004">
      <c r="A546" t="s">
        <v>573</v>
      </c>
      <c r="B546" t="s">
        <v>685</v>
      </c>
      <c r="C546" t="s">
        <v>586</v>
      </c>
      <c r="D546" t="s">
        <v>684</v>
      </c>
      <c r="E546" s="1">
        <v>1</v>
      </c>
      <c r="F546" s="1">
        <v>1</v>
      </c>
      <c r="G546" s="1">
        <v>3</v>
      </c>
      <c r="H546" s="5">
        <f t="shared" si="143"/>
        <v>113.62981081396771</v>
      </c>
      <c r="I546" s="6">
        <f t="shared" si="144"/>
        <v>4.4791972080350157E-50</v>
      </c>
      <c r="J546" s="6">
        <f t="shared" ref="J546" si="148">SUM(I546:I578)</f>
        <v>3.5500407189082078E-11</v>
      </c>
      <c r="K546" s="3">
        <f t="shared" si="145"/>
        <v>1.26173122020205E-39</v>
      </c>
      <c r="L546" t="s">
        <v>682</v>
      </c>
      <c r="M546">
        <f t="shared" ref="M546" si="149">IF(L546=B546, 1, 0)</f>
        <v>0</v>
      </c>
      <c r="N546" s="3">
        <f>SUMIF(D546:D578,L546,K546:K578)</f>
        <v>2.1732143383066006E-11</v>
      </c>
      <c r="O546" s="3">
        <f t="shared" ref="O546:O549" si="150">LN(N546)</f>
        <v>-24.552228689475928</v>
      </c>
    </row>
    <row r="547" spans="1:15" x14ac:dyDescent="0.55000000000000004">
      <c r="C547" t="s">
        <v>587</v>
      </c>
      <c r="D547" t="s">
        <v>684</v>
      </c>
      <c r="E547" s="1">
        <v>1</v>
      </c>
      <c r="F547" s="1">
        <v>0</v>
      </c>
      <c r="G547" s="1">
        <v>3</v>
      </c>
      <c r="H547" s="5">
        <f t="shared" si="143"/>
        <v>63.629810813967708</v>
      </c>
      <c r="I547" s="6">
        <f t="shared" si="144"/>
        <v>2.3223318528130926E-28</v>
      </c>
      <c r="J547" s="6">
        <f t="shared" ref="J547" si="151">J546</f>
        <v>3.5500407189082078E-11</v>
      </c>
      <c r="K547" s="3">
        <f t="shared" si="145"/>
        <v>6.5417048329724817E-18</v>
      </c>
      <c r="L547" t="s">
        <v>683</v>
      </c>
      <c r="M547">
        <f t="shared" ref="M547" si="152">IF(L547=B546, 1, 0)</f>
        <v>0</v>
      </c>
      <c r="N547" s="3">
        <f>SUMIF(D546:D578,L547,K546:K578)</f>
        <v>1.474175374350555E-6</v>
      </c>
      <c r="O547" s="3">
        <f t="shared" si="150"/>
        <v>-13.427411792746321</v>
      </c>
    </row>
    <row r="548" spans="1:15" x14ac:dyDescent="0.55000000000000004">
      <c r="C548" t="s">
        <v>589</v>
      </c>
      <c r="D548" t="s">
        <v>684</v>
      </c>
      <c r="E548" s="1">
        <v>1</v>
      </c>
      <c r="F548" s="1">
        <v>0</v>
      </c>
      <c r="G548" s="1">
        <v>3</v>
      </c>
      <c r="H548" s="5">
        <f t="shared" si="143"/>
        <v>63.629810813967708</v>
      </c>
      <c r="I548" s="6">
        <f t="shared" si="144"/>
        <v>2.3223318528130926E-28</v>
      </c>
      <c r="J548" s="6">
        <f t="shared" si="147"/>
        <v>3.5500407189082078E-11</v>
      </c>
      <c r="K548" s="3">
        <f t="shared" si="145"/>
        <v>6.5417048329724817E-18</v>
      </c>
      <c r="L548" t="s">
        <v>685</v>
      </c>
      <c r="M548">
        <f t="shared" ref="M548" si="153">IF(L548=B546, 1, 0)</f>
        <v>1</v>
      </c>
      <c r="N548" s="3">
        <f>SUMIF(D546:D578,L548,K546:K578)</f>
        <v>0.99999641926468352</v>
      </c>
      <c r="O548" s="3">
        <f t="shared" si="150"/>
        <v>-3.5807417273254086E-6</v>
      </c>
    </row>
    <row r="549" spans="1:15" x14ac:dyDescent="0.55000000000000004">
      <c r="C549" t="s">
        <v>594</v>
      </c>
      <c r="D549" t="s">
        <v>684</v>
      </c>
      <c r="E549" s="1">
        <v>0</v>
      </c>
      <c r="F549" s="1">
        <v>0</v>
      </c>
      <c r="G549" s="1">
        <v>3</v>
      </c>
      <c r="H549" s="5">
        <f t="shared" si="143"/>
        <v>37.131941566054124</v>
      </c>
      <c r="I549" s="6">
        <f t="shared" si="144"/>
        <v>7.4782964210053783E-17</v>
      </c>
      <c r="J549" s="6">
        <f t="shared" si="147"/>
        <v>3.5500407189082078E-11</v>
      </c>
      <c r="K549" s="3">
        <f t="shared" si="145"/>
        <v>2.1065382098786968E-6</v>
      </c>
      <c r="L549" t="s">
        <v>684</v>
      </c>
      <c r="M549">
        <f t="shared" ref="M549" si="154">IF(L549=B546, 1, 0)</f>
        <v>0</v>
      </c>
      <c r="N549" s="3">
        <f>SUMIF(D546:D578,L549,K546:K578)</f>
        <v>2.1065382098917801E-6</v>
      </c>
      <c r="O549" s="3">
        <f t="shared" si="150"/>
        <v>-13.070464616649941</v>
      </c>
    </row>
    <row r="550" spans="1:15" x14ac:dyDescent="0.55000000000000004">
      <c r="C550" t="s">
        <v>578</v>
      </c>
      <c r="D550" t="s">
        <v>685</v>
      </c>
      <c r="E550" s="1">
        <v>1</v>
      </c>
      <c r="F550" s="1">
        <v>1</v>
      </c>
      <c r="G550" s="1">
        <v>2</v>
      </c>
      <c r="H550" s="5">
        <f t="shared" si="143"/>
        <v>101.25249695861633</v>
      </c>
      <c r="I550" s="6">
        <f t="shared" si="144"/>
        <v>1.0631616241747174E-44</v>
      </c>
      <c r="J550" s="6">
        <f t="shared" si="147"/>
        <v>3.5500407189082078E-11</v>
      </c>
      <c r="K550" s="3">
        <f t="shared" si="145"/>
        <v>2.9947871259957995E-34</v>
      </c>
    </row>
    <row r="551" spans="1:15" x14ac:dyDescent="0.55000000000000004">
      <c r="C551" t="s">
        <v>579</v>
      </c>
      <c r="D551" t="s">
        <v>685</v>
      </c>
      <c r="E551" s="1">
        <v>1</v>
      </c>
      <c r="F551" s="1">
        <v>0</v>
      </c>
      <c r="G551" s="1">
        <v>2</v>
      </c>
      <c r="H551" s="5">
        <f t="shared" si="143"/>
        <v>51.252496958616334</v>
      </c>
      <c r="I551" s="6">
        <f t="shared" si="144"/>
        <v>5.5121799506402688E-23</v>
      </c>
      <c r="J551" s="6">
        <f t="shared" si="147"/>
        <v>3.5500407189082078E-11</v>
      </c>
      <c r="K551" s="3">
        <f t="shared" si="145"/>
        <v>1.5527089369091811E-12</v>
      </c>
    </row>
    <row r="552" spans="1:15" x14ac:dyDescent="0.55000000000000004">
      <c r="C552" t="s">
        <v>581</v>
      </c>
      <c r="D552" t="s">
        <v>685</v>
      </c>
      <c r="E552" s="1">
        <v>0</v>
      </c>
      <c r="F552" s="1">
        <v>0</v>
      </c>
      <c r="G552" s="1">
        <v>2</v>
      </c>
      <c r="H552" s="5">
        <f t="shared" si="143"/>
        <v>24.754627710702749</v>
      </c>
      <c r="I552" s="6">
        <f t="shared" si="144"/>
        <v>1.7750140035705032E-11</v>
      </c>
      <c r="J552" s="6">
        <f t="shared" si="147"/>
        <v>3.5500407189082078E-11</v>
      </c>
      <c r="K552" s="3">
        <f t="shared" si="145"/>
        <v>0.49999820963078906</v>
      </c>
    </row>
    <row r="553" spans="1:15" x14ac:dyDescent="0.55000000000000004">
      <c r="C553" t="s">
        <v>599</v>
      </c>
      <c r="D553" t="s">
        <v>685</v>
      </c>
      <c r="E553" s="1">
        <v>1</v>
      </c>
      <c r="F553" s="1">
        <v>1</v>
      </c>
      <c r="G553" s="1">
        <v>2</v>
      </c>
      <c r="H553" s="5">
        <f t="shared" si="143"/>
        <v>101.25249695861633</v>
      </c>
      <c r="I553" s="6">
        <f t="shared" si="144"/>
        <v>1.0631616241747174E-44</v>
      </c>
      <c r="J553" s="6">
        <f t="shared" si="147"/>
        <v>3.5500407189082078E-11</v>
      </c>
      <c r="K553" s="3">
        <f t="shared" si="145"/>
        <v>2.9947871259957995E-34</v>
      </c>
    </row>
    <row r="554" spans="1:15" x14ac:dyDescent="0.55000000000000004">
      <c r="C554" t="s">
        <v>600</v>
      </c>
      <c r="D554" t="s">
        <v>685</v>
      </c>
      <c r="E554" s="1">
        <v>1</v>
      </c>
      <c r="F554" s="1">
        <v>0</v>
      </c>
      <c r="G554" s="1">
        <v>2</v>
      </c>
      <c r="H554" s="5">
        <f t="shared" si="143"/>
        <v>51.252496958616334</v>
      </c>
      <c r="I554" s="6">
        <f t="shared" si="144"/>
        <v>5.5121799506402688E-23</v>
      </c>
      <c r="J554" s="6">
        <f t="shared" si="147"/>
        <v>3.5500407189082078E-11</v>
      </c>
      <c r="K554" s="3">
        <f t="shared" si="145"/>
        <v>1.5527089369091811E-12</v>
      </c>
    </row>
    <row r="555" spans="1:15" x14ac:dyDescent="0.55000000000000004">
      <c r="C555" t="s">
        <v>602</v>
      </c>
      <c r="D555" t="s">
        <v>685</v>
      </c>
      <c r="E555" s="1">
        <v>0</v>
      </c>
      <c r="F555" s="1">
        <v>0</v>
      </c>
      <c r="G555" s="1">
        <v>2</v>
      </c>
      <c r="H555" s="5">
        <f t="shared" si="143"/>
        <v>24.754627710702749</v>
      </c>
      <c r="I555" s="6">
        <f t="shared" si="144"/>
        <v>1.7750140035705032E-11</v>
      </c>
      <c r="J555" s="6">
        <f t="shared" si="147"/>
        <v>3.5500407189082078E-11</v>
      </c>
      <c r="K555" s="3">
        <f t="shared" si="145"/>
        <v>0.49999820963078906</v>
      </c>
    </row>
    <row r="556" spans="1:15" x14ac:dyDescent="0.55000000000000004">
      <c r="C556" t="s">
        <v>575</v>
      </c>
      <c r="D556" t="s">
        <v>683</v>
      </c>
      <c r="E556" s="1">
        <v>1</v>
      </c>
      <c r="F556" s="1">
        <v>1</v>
      </c>
      <c r="G556" s="1">
        <v>1</v>
      </c>
      <c r="H556" s="5">
        <f t="shared" si="143"/>
        <v>88.875183103264959</v>
      </c>
      <c r="I556" s="6">
        <f t="shared" si="144"/>
        <v>2.5234714762953719E-39</v>
      </c>
      <c r="J556" s="6">
        <f t="shared" si="147"/>
        <v>3.5500407189082078E-11</v>
      </c>
      <c r="K556" s="3">
        <f t="shared" si="145"/>
        <v>7.108288822871444E-29</v>
      </c>
    </row>
    <row r="557" spans="1:15" x14ac:dyDescent="0.55000000000000004">
      <c r="C557" t="s">
        <v>576</v>
      </c>
      <c r="D557" t="s">
        <v>683</v>
      </c>
      <c r="E557" s="1">
        <v>1</v>
      </c>
      <c r="F557" s="1">
        <v>0</v>
      </c>
      <c r="G557" s="1">
        <v>1</v>
      </c>
      <c r="H557" s="5">
        <f t="shared" si="143"/>
        <v>38.875183103264959</v>
      </c>
      <c r="I557" s="6">
        <f t="shared" si="144"/>
        <v>1.3083456514380395E-17</v>
      </c>
      <c r="J557" s="6">
        <f t="shared" si="147"/>
        <v>3.5500407189082078E-11</v>
      </c>
      <c r="K557" s="3">
        <f t="shared" si="145"/>
        <v>3.6854384358735266E-7</v>
      </c>
    </row>
    <row r="558" spans="1:15" x14ac:dyDescent="0.55000000000000004">
      <c r="C558" t="s">
        <v>583</v>
      </c>
      <c r="D558" t="s">
        <v>683</v>
      </c>
      <c r="E558" s="1">
        <v>1</v>
      </c>
      <c r="F558" s="1">
        <v>1</v>
      </c>
      <c r="G558" s="1">
        <v>1</v>
      </c>
      <c r="H558" s="5">
        <f t="shared" si="143"/>
        <v>88.875183103264959</v>
      </c>
      <c r="I558" s="6">
        <f t="shared" si="144"/>
        <v>2.5234714762953719E-39</v>
      </c>
      <c r="J558" s="6">
        <f t="shared" si="147"/>
        <v>3.5500407189082078E-11</v>
      </c>
      <c r="K558" s="3">
        <f t="shared" si="145"/>
        <v>7.108288822871444E-29</v>
      </c>
    </row>
    <row r="559" spans="1:15" x14ac:dyDescent="0.55000000000000004">
      <c r="C559" t="s">
        <v>584</v>
      </c>
      <c r="D559" t="s">
        <v>683</v>
      </c>
      <c r="E559" s="1">
        <v>1</v>
      </c>
      <c r="F559" s="1">
        <v>0</v>
      </c>
      <c r="G559" s="1">
        <v>1</v>
      </c>
      <c r="H559" s="5">
        <f t="shared" si="143"/>
        <v>38.875183103264959</v>
      </c>
      <c r="I559" s="6">
        <f t="shared" si="144"/>
        <v>1.3083456514380395E-17</v>
      </c>
      <c r="J559" s="6">
        <f t="shared" si="147"/>
        <v>3.5500407189082078E-11</v>
      </c>
      <c r="K559" s="3">
        <f t="shared" si="145"/>
        <v>3.6854384358735266E-7</v>
      </c>
    </row>
    <row r="560" spans="1:15" x14ac:dyDescent="0.55000000000000004">
      <c r="C560" t="s">
        <v>591</v>
      </c>
      <c r="D560" t="s">
        <v>683</v>
      </c>
      <c r="E560" s="1">
        <v>2</v>
      </c>
      <c r="F560" s="1">
        <v>1</v>
      </c>
      <c r="G560" s="1">
        <v>1</v>
      </c>
      <c r="H560" s="5">
        <f t="shared" si="143"/>
        <v>115.37305235117854</v>
      </c>
      <c r="I560" s="6">
        <f t="shared" si="144"/>
        <v>7.8364614868771951E-51</v>
      </c>
      <c r="J560" s="6">
        <f t="shared" si="147"/>
        <v>3.5500407189082078E-11</v>
      </c>
      <c r="K560" s="3">
        <f t="shared" si="145"/>
        <v>2.2074286205053019E-40</v>
      </c>
    </row>
    <row r="561" spans="3:11" x14ac:dyDescent="0.55000000000000004">
      <c r="C561" t="s">
        <v>592</v>
      </c>
      <c r="D561" t="s">
        <v>683</v>
      </c>
      <c r="E561" s="1">
        <v>2</v>
      </c>
      <c r="F561" s="1">
        <v>0</v>
      </c>
      <c r="G561" s="1">
        <v>1</v>
      </c>
      <c r="H561" s="5">
        <f t="shared" si="143"/>
        <v>65.373052351178529</v>
      </c>
      <c r="I561" s="6">
        <f t="shared" si="144"/>
        <v>4.062974519557244E-29</v>
      </c>
      <c r="J561" s="6">
        <f t="shared" si="147"/>
        <v>3.5500407189082078E-11</v>
      </c>
      <c r="K561" s="3">
        <f t="shared" si="145"/>
        <v>1.1444867372695336E-18</v>
      </c>
    </row>
    <row r="562" spans="3:11" x14ac:dyDescent="0.55000000000000004">
      <c r="C562" t="s">
        <v>596</v>
      </c>
      <c r="D562" t="s">
        <v>683</v>
      </c>
      <c r="E562" s="1">
        <v>1</v>
      </c>
      <c r="F562" s="1">
        <v>1</v>
      </c>
      <c r="G562" s="1">
        <v>1</v>
      </c>
      <c r="H562" s="5">
        <f t="shared" si="143"/>
        <v>88.875183103264959</v>
      </c>
      <c r="I562" s="6">
        <f t="shared" si="144"/>
        <v>2.5234714762953719E-39</v>
      </c>
      <c r="J562" s="6">
        <f t="shared" si="147"/>
        <v>3.5500407189082078E-11</v>
      </c>
      <c r="K562" s="3">
        <f t="shared" si="145"/>
        <v>7.108288822871444E-29</v>
      </c>
    </row>
    <row r="563" spans="3:11" x14ac:dyDescent="0.55000000000000004">
      <c r="C563" t="s">
        <v>597</v>
      </c>
      <c r="D563" t="s">
        <v>683</v>
      </c>
      <c r="E563" s="1">
        <v>1</v>
      </c>
      <c r="F563" s="1">
        <v>0</v>
      </c>
      <c r="G563" s="1">
        <v>1</v>
      </c>
      <c r="H563" s="5">
        <f t="shared" si="143"/>
        <v>38.875183103264959</v>
      </c>
      <c r="I563" s="6">
        <f t="shared" si="144"/>
        <v>1.3083456514380395E-17</v>
      </c>
      <c r="J563" s="6">
        <f t="shared" si="147"/>
        <v>3.5500407189082078E-11</v>
      </c>
      <c r="K563" s="3">
        <f t="shared" si="145"/>
        <v>3.6854384358735266E-7</v>
      </c>
    </row>
    <row r="564" spans="3:11" x14ac:dyDescent="0.55000000000000004">
      <c r="C564" t="s">
        <v>604</v>
      </c>
      <c r="D564" t="s">
        <v>683</v>
      </c>
      <c r="E564" s="1">
        <v>1</v>
      </c>
      <c r="F564" s="1">
        <v>1</v>
      </c>
      <c r="G564" s="1">
        <v>1</v>
      </c>
      <c r="H564" s="5">
        <f t="shared" si="143"/>
        <v>88.875183103264959</v>
      </c>
      <c r="I564" s="6">
        <f t="shared" si="144"/>
        <v>2.5234714762953719E-39</v>
      </c>
      <c r="J564" s="6">
        <f t="shared" si="147"/>
        <v>3.5500407189082078E-11</v>
      </c>
      <c r="K564" s="3">
        <f t="shared" si="145"/>
        <v>7.108288822871444E-29</v>
      </c>
    </row>
    <row r="565" spans="3:11" x14ac:dyDescent="0.55000000000000004">
      <c r="C565" t="s">
        <v>605</v>
      </c>
      <c r="D565" t="s">
        <v>683</v>
      </c>
      <c r="E565" s="1">
        <v>1</v>
      </c>
      <c r="F565" s="1">
        <v>0</v>
      </c>
      <c r="G565" s="1">
        <v>1</v>
      </c>
      <c r="H565" s="5">
        <f t="shared" si="143"/>
        <v>38.875183103264959</v>
      </c>
      <c r="I565" s="6">
        <f t="shared" si="144"/>
        <v>1.3083456514380395E-17</v>
      </c>
      <c r="J565" s="6">
        <f t="shared" si="147"/>
        <v>3.5500407189082078E-11</v>
      </c>
      <c r="K565" s="3">
        <f t="shared" si="145"/>
        <v>3.6854384358735266E-7</v>
      </c>
    </row>
    <row r="566" spans="3:11" x14ac:dyDescent="0.55000000000000004">
      <c r="C566" t="s">
        <v>574</v>
      </c>
      <c r="D566" t="s">
        <v>682</v>
      </c>
      <c r="E566" s="1">
        <v>0</v>
      </c>
      <c r="F566" s="1">
        <v>1</v>
      </c>
      <c r="G566" s="1">
        <v>0</v>
      </c>
      <c r="H566" s="5">
        <f t="shared" si="143"/>
        <v>50</v>
      </c>
      <c r="I566" s="6">
        <f t="shared" si="144"/>
        <v>1.9287498479639178E-22</v>
      </c>
      <c r="J566" s="6">
        <f t="shared" si="147"/>
        <v>3.5500407189082078E-11</v>
      </c>
      <c r="K566" s="3">
        <f t="shared" si="145"/>
        <v>5.4330358457327566E-12</v>
      </c>
    </row>
    <row r="567" spans="3:11" x14ac:dyDescent="0.55000000000000004">
      <c r="C567" t="s">
        <v>577</v>
      </c>
      <c r="D567" t="s">
        <v>682</v>
      </c>
      <c r="E567" s="1">
        <v>1</v>
      </c>
      <c r="F567" s="1">
        <v>1</v>
      </c>
      <c r="G567" s="1">
        <v>0</v>
      </c>
      <c r="H567" s="5">
        <f t="shared" si="143"/>
        <v>76.497869247913584</v>
      </c>
      <c r="I567" s="6">
        <f t="shared" si="144"/>
        <v>5.9895956991670506E-34</v>
      </c>
      <c r="J567" s="6">
        <f t="shared" si="147"/>
        <v>3.5500407189082078E-11</v>
      </c>
      <c r="K567" s="3">
        <f t="shared" si="145"/>
        <v>1.6871907038320146E-23</v>
      </c>
    </row>
    <row r="568" spans="3:11" x14ac:dyDescent="0.55000000000000004">
      <c r="C568" t="s">
        <v>580</v>
      </c>
      <c r="D568" t="s">
        <v>682</v>
      </c>
      <c r="E568" s="1">
        <v>1</v>
      </c>
      <c r="F568" s="1">
        <v>1</v>
      </c>
      <c r="G568" s="1">
        <v>0</v>
      </c>
      <c r="H568" s="5">
        <f t="shared" si="143"/>
        <v>76.497869247913584</v>
      </c>
      <c r="I568" s="6">
        <f t="shared" si="144"/>
        <v>5.9895956991670506E-34</v>
      </c>
      <c r="J568" s="6">
        <f t="shared" si="147"/>
        <v>3.5500407189082078E-11</v>
      </c>
      <c r="K568" s="3">
        <f t="shared" si="145"/>
        <v>1.6871907038320146E-23</v>
      </c>
    </row>
    <row r="569" spans="3:11" x14ac:dyDescent="0.55000000000000004">
      <c r="C569" t="s">
        <v>582</v>
      </c>
      <c r="D569" t="s">
        <v>682</v>
      </c>
      <c r="E569" s="1">
        <v>0</v>
      </c>
      <c r="F569" s="1">
        <v>1</v>
      </c>
      <c r="G569" s="1">
        <v>0</v>
      </c>
      <c r="H569" s="5">
        <f t="shared" si="143"/>
        <v>50</v>
      </c>
      <c r="I569" s="6">
        <f t="shared" si="144"/>
        <v>1.9287498479639178E-22</v>
      </c>
      <c r="J569" s="6">
        <f t="shared" si="147"/>
        <v>3.5500407189082078E-11</v>
      </c>
      <c r="K569" s="3">
        <f t="shared" si="145"/>
        <v>5.4330358457327566E-12</v>
      </c>
    </row>
    <row r="570" spans="3:11" x14ac:dyDescent="0.55000000000000004">
      <c r="C570" t="s">
        <v>585</v>
      </c>
      <c r="D570" t="s">
        <v>682</v>
      </c>
      <c r="E570" s="1">
        <v>1</v>
      </c>
      <c r="F570" s="1">
        <v>1</v>
      </c>
      <c r="G570" s="1">
        <v>0</v>
      </c>
      <c r="H570" s="5">
        <f t="shared" si="143"/>
        <v>76.497869247913584</v>
      </c>
      <c r="I570" s="6">
        <f t="shared" si="144"/>
        <v>5.9895956991670506E-34</v>
      </c>
      <c r="J570" s="6">
        <f t="shared" si="147"/>
        <v>3.5500407189082078E-11</v>
      </c>
      <c r="K570" s="3">
        <f t="shared" si="145"/>
        <v>1.6871907038320146E-23</v>
      </c>
    </row>
    <row r="571" spans="3:11" x14ac:dyDescent="0.55000000000000004">
      <c r="C571" t="s">
        <v>588</v>
      </c>
      <c r="D571" t="s">
        <v>682</v>
      </c>
      <c r="E571" s="1">
        <v>1</v>
      </c>
      <c r="F571" s="1">
        <v>1</v>
      </c>
      <c r="G571" s="1">
        <v>0</v>
      </c>
      <c r="H571" s="5">
        <f t="shared" si="143"/>
        <v>76.497869247913584</v>
      </c>
      <c r="I571" s="6">
        <f t="shared" si="144"/>
        <v>5.9895956991670506E-34</v>
      </c>
      <c r="J571" s="6">
        <f t="shared" si="147"/>
        <v>3.5500407189082078E-11</v>
      </c>
      <c r="K571" s="3">
        <f t="shared" si="145"/>
        <v>1.6871907038320146E-23</v>
      </c>
    </row>
    <row r="572" spans="3:11" x14ac:dyDescent="0.55000000000000004">
      <c r="C572" t="s">
        <v>590</v>
      </c>
      <c r="D572" t="s">
        <v>682</v>
      </c>
      <c r="E572" s="1">
        <v>1</v>
      </c>
      <c r="F572" s="1">
        <v>1</v>
      </c>
      <c r="G572" s="1">
        <v>0</v>
      </c>
      <c r="H572" s="5">
        <f t="shared" si="143"/>
        <v>76.497869247913584</v>
      </c>
      <c r="I572" s="6">
        <f t="shared" si="144"/>
        <v>5.9895956991670506E-34</v>
      </c>
      <c r="J572" s="6">
        <f t="shared" si="147"/>
        <v>3.5500407189082078E-11</v>
      </c>
      <c r="K572" s="3">
        <f t="shared" si="145"/>
        <v>1.6871907038320146E-23</v>
      </c>
    </row>
    <row r="573" spans="3:11" x14ac:dyDescent="0.55000000000000004">
      <c r="C573" t="s">
        <v>593</v>
      </c>
      <c r="D573" t="s">
        <v>682</v>
      </c>
      <c r="E573" s="1">
        <v>2</v>
      </c>
      <c r="F573" s="1">
        <v>1</v>
      </c>
      <c r="G573" s="1">
        <v>0</v>
      </c>
      <c r="H573" s="5">
        <f t="shared" si="143"/>
        <v>102.99573849582717</v>
      </c>
      <c r="I573" s="6">
        <f t="shared" si="144"/>
        <v>1.8600264143819426E-45</v>
      </c>
      <c r="J573" s="6">
        <f t="shared" si="147"/>
        <v>3.5500407189082078E-11</v>
      </c>
      <c r="K573" s="3">
        <f t="shared" si="145"/>
        <v>5.2394509293233735E-35</v>
      </c>
    </row>
    <row r="574" spans="3:11" x14ac:dyDescent="0.55000000000000004">
      <c r="C574" t="s">
        <v>595</v>
      </c>
      <c r="D574" t="s">
        <v>682</v>
      </c>
      <c r="E574" s="1">
        <v>0</v>
      </c>
      <c r="F574" s="1">
        <v>1</v>
      </c>
      <c r="G574" s="1">
        <v>0</v>
      </c>
      <c r="H574" s="5">
        <f t="shared" si="143"/>
        <v>50</v>
      </c>
      <c r="I574" s="6">
        <f t="shared" si="144"/>
        <v>1.9287498479639178E-22</v>
      </c>
      <c r="J574" s="6">
        <f t="shared" si="147"/>
        <v>3.5500407189082078E-11</v>
      </c>
      <c r="K574" s="3">
        <f t="shared" si="145"/>
        <v>5.4330358457327566E-12</v>
      </c>
    </row>
    <row r="575" spans="3:11" x14ac:dyDescent="0.55000000000000004">
      <c r="C575" t="s">
        <v>598</v>
      </c>
      <c r="D575" t="s">
        <v>682</v>
      </c>
      <c r="E575" s="1">
        <v>1</v>
      </c>
      <c r="F575" s="1">
        <v>1</v>
      </c>
      <c r="G575" s="1">
        <v>0</v>
      </c>
      <c r="H575" s="5">
        <f t="shared" si="143"/>
        <v>76.497869247913584</v>
      </c>
      <c r="I575" s="6">
        <f t="shared" si="144"/>
        <v>5.9895956991670506E-34</v>
      </c>
      <c r="J575" s="6">
        <f t="shared" si="147"/>
        <v>3.5500407189082078E-11</v>
      </c>
      <c r="K575" s="3">
        <f t="shared" si="145"/>
        <v>1.6871907038320146E-23</v>
      </c>
    </row>
    <row r="576" spans="3:11" x14ac:dyDescent="0.55000000000000004">
      <c r="C576" t="s">
        <v>601</v>
      </c>
      <c r="D576" t="s">
        <v>682</v>
      </c>
      <c r="E576" s="1">
        <v>1</v>
      </c>
      <c r="F576" s="1">
        <v>1</v>
      </c>
      <c r="G576" s="1">
        <v>0</v>
      </c>
      <c r="H576" s="5">
        <f t="shared" si="143"/>
        <v>76.497869247913584</v>
      </c>
      <c r="I576" s="6">
        <f t="shared" si="144"/>
        <v>5.9895956991670506E-34</v>
      </c>
      <c r="J576" s="6">
        <f t="shared" si="147"/>
        <v>3.5500407189082078E-11</v>
      </c>
      <c r="K576" s="3">
        <f t="shared" si="145"/>
        <v>1.6871907038320146E-23</v>
      </c>
    </row>
    <row r="577" spans="1:15" x14ac:dyDescent="0.55000000000000004">
      <c r="C577" t="s">
        <v>603</v>
      </c>
      <c r="D577" t="s">
        <v>682</v>
      </c>
      <c r="E577" s="1">
        <v>0</v>
      </c>
      <c r="F577" s="1">
        <v>1</v>
      </c>
      <c r="G577" s="1">
        <v>0</v>
      </c>
      <c r="H577" s="5">
        <f t="shared" si="143"/>
        <v>50</v>
      </c>
      <c r="I577" s="6">
        <f t="shared" si="144"/>
        <v>1.9287498479639178E-22</v>
      </c>
      <c r="J577" s="6">
        <f t="shared" si="147"/>
        <v>3.5500407189082078E-11</v>
      </c>
      <c r="K577" s="3">
        <f t="shared" si="145"/>
        <v>5.4330358457327566E-12</v>
      </c>
    </row>
    <row r="578" spans="1:15" x14ac:dyDescent="0.55000000000000004">
      <c r="C578" t="s">
        <v>606</v>
      </c>
      <c r="D578" t="s">
        <v>682</v>
      </c>
      <c r="E578" s="1">
        <v>1</v>
      </c>
      <c r="F578" s="1">
        <v>1</v>
      </c>
      <c r="G578" s="1">
        <v>0</v>
      </c>
      <c r="H578" s="5">
        <f t="shared" si="143"/>
        <v>76.497869247913584</v>
      </c>
      <c r="I578" s="6">
        <f t="shared" si="144"/>
        <v>5.9895956991670506E-34</v>
      </c>
      <c r="J578" s="6">
        <f t="shared" si="147"/>
        <v>3.5500407189082078E-11</v>
      </c>
      <c r="K578" s="3">
        <f t="shared" si="145"/>
        <v>1.6871907038320146E-23</v>
      </c>
    </row>
    <row r="579" spans="1:15" x14ac:dyDescent="0.55000000000000004">
      <c r="A579" t="s">
        <v>607</v>
      </c>
      <c r="B579" t="s">
        <v>683</v>
      </c>
      <c r="C579" t="s">
        <v>620</v>
      </c>
      <c r="D579" t="s">
        <v>684</v>
      </c>
      <c r="E579" s="1">
        <v>1</v>
      </c>
      <c r="F579" s="1">
        <v>1</v>
      </c>
      <c r="G579" s="1">
        <v>3</v>
      </c>
      <c r="H579" s="5">
        <f t="shared" si="143"/>
        <v>113.62981081396771</v>
      </c>
      <c r="I579" s="6">
        <f t="shared" si="144"/>
        <v>4.4791972080350157E-50</v>
      </c>
      <c r="J579" s="6">
        <f t="shared" ref="J579" si="155">SUM(I579:I611)</f>
        <v>1.6852401523312033E-5</v>
      </c>
      <c r="K579" s="3">
        <f t="shared" si="145"/>
        <v>2.6578984614382194E-45</v>
      </c>
      <c r="L579" t="s">
        <v>682</v>
      </c>
      <c r="M579">
        <f t="shared" ref="M579" si="156">IF(L579=B579, 1, 0)</f>
        <v>0</v>
      </c>
      <c r="N579" s="3">
        <f>SUMIF(D579:D611,L579,K579:K611)</f>
        <v>2.8433197207618057E-28</v>
      </c>
      <c r="O579" s="3">
        <f t="shared" ref="O579:O582" si="157">LN(N579)</f>
        <v>-63.427410318549072</v>
      </c>
    </row>
    <row r="580" spans="1:15" x14ac:dyDescent="0.55000000000000004">
      <c r="C580" t="s">
        <v>621</v>
      </c>
      <c r="D580" t="s">
        <v>684</v>
      </c>
      <c r="E580" s="1">
        <v>1</v>
      </c>
      <c r="F580" s="1">
        <v>0</v>
      </c>
      <c r="G580" s="1">
        <v>3</v>
      </c>
      <c r="H580" s="5">
        <f t="shared" ref="H580:H643" si="158">SUMPRODUCT(E$2:G$2,E580:G580)</f>
        <v>63.629810813967708</v>
      </c>
      <c r="I580" s="6">
        <f t="shared" ref="I580:I643" si="159">EXP(-H580)</f>
        <v>2.3223318528130926E-28</v>
      </c>
      <c r="J580" s="6">
        <f t="shared" ref="J580" si="160">J579</f>
        <v>1.6852401523312033E-5</v>
      </c>
      <c r="K580" s="3">
        <f t="shared" ref="K580:K643" si="161">I580/J580</f>
        <v>1.3780420847441811E-23</v>
      </c>
      <c r="L580" t="s">
        <v>683</v>
      </c>
      <c r="M580">
        <f t="shared" ref="M580" si="162">IF(L580=B579, 1, 0)</f>
        <v>1</v>
      </c>
      <c r="N580" s="3">
        <f>SUMIF(D579:D611,L580,K579:K611)</f>
        <v>0.99999789345424717</v>
      </c>
      <c r="O580" s="3">
        <f t="shared" si="157"/>
        <v>-2.1065479716041532E-6</v>
      </c>
    </row>
    <row r="581" spans="1:15" x14ac:dyDescent="0.55000000000000004">
      <c r="C581" t="s">
        <v>623</v>
      </c>
      <c r="D581" t="s">
        <v>684</v>
      </c>
      <c r="E581" s="1">
        <v>1</v>
      </c>
      <c r="F581" s="1">
        <v>0</v>
      </c>
      <c r="G581" s="1">
        <v>3</v>
      </c>
      <c r="H581" s="5">
        <f t="shared" si="158"/>
        <v>63.629810813967708</v>
      </c>
      <c r="I581" s="6">
        <f t="shared" si="159"/>
        <v>2.3223318528130926E-28</v>
      </c>
      <c r="J581" s="6">
        <f t="shared" si="147"/>
        <v>1.6852401523312033E-5</v>
      </c>
      <c r="K581" s="3">
        <f t="shared" si="161"/>
        <v>1.3780420847441811E-23</v>
      </c>
      <c r="L581" t="s">
        <v>685</v>
      </c>
      <c r="M581">
        <f t="shared" ref="M581" si="163">IF(L581=B579, 1, 0)</f>
        <v>0</v>
      </c>
      <c r="N581" s="3">
        <f>SUMIF(D579:D611,L581,K579:K611)</f>
        <v>2.1065413153379087E-6</v>
      </c>
      <c r="O581" s="3">
        <f t="shared" si="157"/>
        <v>-13.070463142456962</v>
      </c>
    </row>
    <row r="582" spans="1:15" x14ac:dyDescent="0.55000000000000004">
      <c r="C582" t="s">
        <v>628</v>
      </c>
      <c r="D582" t="s">
        <v>684</v>
      </c>
      <c r="E582" s="1">
        <v>0</v>
      </c>
      <c r="F582" s="1">
        <v>0</v>
      </c>
      <c r="G582" s="1">
        <v>3</v>
      </c>
      <c r="H582" s="5">
        <f t="shared" si="158"/>
        <v>37.131941566054124</v>
      </c>
      <c r="I582" s="6">
        <f t="shared" si="159"/>
        <v>7.4782964210053783E-17</v>
      </c>
      <c r="J582" s="6">
        <f t="shared" si="147"/>
        <v>1.6852401523312033E-5</v>
      </c>
      <c r="K582" s="3">
        <f t="shared" si="161"/>
        <v>4.437525661052286E-12</v>
      </c>
      <c r="L582" t="s">
        <v>684</v>
      </c>
      <c r="M582">
        <f t="shared" ref="M582" si="164">IF(L582=B579, 1, 0)</f>
        <v>0</v>
      </c>
      <c r="N582" s="3">
        <f>SUMIF(D579:D611,L582,K579:K611)</f>
        <v>4.4375256610798471E-12</v>
      </c>
      <c r="O582" s="3">
        <f t="shared" si="157"/>
        <v>-26.140924178365179</v>
      </c>
    </row>
    <row r="583" spans="1:15" x14ac:dyDescent="0.55000000000000004">
      <c r="C583" t="s">
        <v>612</v>
      </c>
      <c r="D583" t="s">
        <v>685</v>
      </c>
      <c r="E583" s="1">
        <v>1</v>
      </c>
      <c r="F583" s="1">
        <v>1</v>
      </c>
      <c r="G583" s="1">
        <v>2</v>
      </c>
      <c r="H583" s="5">
        <f t="shared" si="158"/>
        <v>101.25249695861633</v>
      </c>
      <c r="I583" s="6">
        <f t="shared" si="159"/>
        <v>1.0631616241747174E-44</v>
      </c>
      <c r="J583" s="6">
        <f t="shared" si="147"/>
        <v>1.6852401523312033E-5</v>
      </c>
      <c r="K583" s="3">
        <f t="shared" si="161"/>
        <v>6.3086654012132293E-40</v>
      </c>
    </row>
    <row r="584" spans="1:15" x14ac:dyDescent="0.55000000000000004">
      <c r="C584" t="s">
        <v>613</v>
      </c>
      <c r="D584" t="s">
        <v>685</v>
      </c>
      <c r="E584" s="1">
        <v>1</v>
      </c>
      <c r="F584" s="1">
        <v>0</v>
      </c>
      <c r="G584" s="1">
        <v>2</v>
      </c>
      <c r="H584" s="5">
        <f t="shared" si="158"/>
        <v>51.252496958616334</v>
      </c>
      <c r="I584" s="6">
        <f t="shared" si="159"/>
        <v>5.5121799506402688E-23</v>
      </c>
      <c r="J584" s="6">
        <f t="shared" si="147"/>
        <v>1.6852401523312033E-5</v>
      </c>
      <c r="K584" s="3">
        <f t="shared" si="161"/>
        <v>3.2708572383676213E-18</v>
      </c>
    </row>
    <row r="585" spans="1:15" x14ac:dyDescent="0.55000000000000004">
      <c r="C585" t="s">
        <v>615</v>
      </c>
      <c r="D585" t="s">
        <v>685</v>
      </c>
      <c r="E585" s="1">
        <v>0</v>
      </c>
      <c r="F585" s="1">
        <v>0</v>
      </c>
      <c r="G585" s="1">
        <v>2</v>
      </c>
      <c r="H585" s="5">
        <f t="shared" si="158"/>
        <v>24.754627710702749</v>
      </c>
      <c r="I585" s="6">
        <f t="shared" si="159"/>
        <v>1.7750140035705032E-11</v>
      </c>
      <c r="J585" s="6">
        <f t="shared" si="147"/>
        <v>1.6852401523312033E-5</v>
      </c>
      <c r="K585" s="3">
        <f t="shared" si="161"/>
        <v>1.0532706576656835E-6</v>
      </c>
    </row>
    <row r="586" spans="1:15" x14ac:dyDescent="0.55000000000000004">
      <c r="C586" t="s">
        <v>633</v>
      </c>
      <c r="D586" t="s">
        <v>685</v>
      </c>
      <c r="E586" s="1">
        <v>1</v>
      </c>
      <c r="F586" s="1">
        <v>1</v>
      </c>
      <c r="G586" s="1">
        <v>2</v>
      </c>
      <c r="H586" s="5">
        <f t="shared" si="158"/>
        <v>101.25249695861633</v>
      </c>
      <c r="I586" s="6">
        <f t="shared" si="159"/>
        <v>1.0631616241747174E-44</v>
      </c>
      <c r="J586" s="6">
        <f t="shared" si="147"/>
        <v>1.6852401523312033E-5</v>
      </c>
      <c r="K586" s="3">
        <f t="shared" si="161"/>
        <v>6.3086654012132293E-40</v>
      </c>
    </row>
    <row r="587" spans="1:15" x14ac:dyDescent="0.55000000000000004">
      <c r="C587" t="s">
        <v>634</v>
      </c>
      <c r="D587" t="s">
        <v>685</v>
      </c>
      <c r="E587" s="1">
        <v>1</v>
      </c>
      <c r="F587" s="1">
        <v>0</v>
      </c>
      <c r="G587" s="1">
        <v>2</v>
      </c>
      <c r="H587" s="5">
        <f t="shared" si="158"/>
        <v>51.252496958616334</v>
      </c>
      <c r="I587" s="6">
        <f t="shared" si="159"/>
        <v>5.5121799506402688E-23</v>
      </c>
      <c r="J587" s="6">
        <f t="shared" si="147"/>
        <v>1.6852401523312033E-5</v>
      </c>
      <c r="K587" s="3">
        <f t="shared" si="161"/>
        <v>3.2708572383676213E-18</v>
      </c>
    </row>
    <row r="588" spans="1:15" x14ac:dyDescent="0.55000000000000004">
      <c r="C588" t="s">
        <v>636</v>
      </c>
      <c r="D588" t="s">
        <v>685</v>
      </c>
      <c r="E588" s="1">
        <v>0</v>
      </c>
      <c r="F588" s="1">
        <v>0</v>
      </c>
      <c r="G588" s="1">
        <v>2</v>
      </c>
      <c r="H588" s="5">
        <f t="shared" si="158"/>
        <v>24.754627710702749</v>
      </c>
      <c r="I588" s="6">
        <f t="shared" si="159"/>
        <v>1.7750140035705032E-11</v>
      </c>
      <c r="J588" s="6">
        <f t="shared" si="147"/>
        <v>1.6852401523312033E-5</v>
      </c>
      <c r="K588" s="3">
        <f t="shared" si="161"/>
        <v>1.0532706576656835E-6</v>
      </c>
    </row>
    <row r="589" spans="1:15" x14ac:dyDescent="0.55000000000000004">
      <c r="C589" t="s">
        <v>609</v>
      </c>
      <c r="D589" t="s">
        <v>683</v>
      </c>
      <c r="E589" s="1">
        <v>1</v>
      </c>
      <c r="F589" s="1">
        <v>1</v>
      </c>
      <c r="G589" s="1">
        <v>1</v>
      </c>
      <c r="H589" s="5">
        <f t="shared" si="158"/>
        <v>88.875183103264959</v>
      </c>
      <c r="I589" s="6">
        <f t="shared" si="159"/>
        <v>2.5234714762953719E-39</v>
      </c>
      <c r="J589" s="6">
        <f t="shared" si="147"/>
        <v>1.6852401523312033E-5</v>
      </c>
      <c r="K589" s="3">
        <f t="shared" si="161"/>
        <v>1.4973957704512546E-34</v>
      </c>
    </row>
    <row r="590" spans="1:15" x14ac:dyDescent="0.55000000000000004">
      <c r="C590" t="s">
        <v>610</v>
      </c>
      <c r="D590" t="s">
        <v>683</v>
      </c>
      <c r="E590" s="1">
        <v>0</v>
      </c>
      <c r="F590" s="1">
        <v>0</v>
      </c>
      <c r="G590" s="1">
        <v>1</v>
      </c>
      <c r="H590" s="5">
        <f t="shared" si="158"/>
        <v>12.377313855351375</v>
      </c>
      <c r="I590" s="6">
        <f t="shared" si="159"/>
        <v>4.2130915057360237E-6</v>
      </c>
      <c r="J590" s="6">
        <f t="shared" si="147"/>
        <v>1.6852401523312033E-5</v>
      </c>
      <c r="K590" s="3">
        <f t="shared" si="161"/>
        <v>0.2499994733633677</v>
      </c>
    </row>
    <row r="591" spans="1:15" x14ac:dyDescent="0.55000000000000004">
      <c r="C591" t="s">
        <v>617</v>
      </c>
      <c r="D591" t="s">
        <v>683</v>
      </c>
      <c r="E591" s="1">
        <v>1</v>
      </c>
      <c r="F591" s="1">
        <v>1</v>
      </c>
      <c r="G591" s="1">
        <v>1</v>
      </c>
      <c r="H591" s="5">
        <f t="shared" si="158"/>
        <v>88.875183103264959</v>
      </c>
      <c r="I591" s="6">
        <f t="shared" si="159"/>
        <v>2.5234714762953719E-39</v>
      </c>
      <c r="J591" s="6">
        <f t="shared" si="147"/>
        <v>1.6852401523312033E-5</v>
      </c>
      <c r="K591" s="3">
        <f t="shared" si="161"/>
        <v>1.4973957704512546E-34</v>
      </c>
    </row>
    <row r="592" spans="1:15" x14ac:dyDescent="0.55000000000000004">
      <c r="C592" t="s">
        <v>618</v>
      </c>
      <c r="D592" t="s">
        <v>683</v>
      </c>
      <c r="E592" s="1">
        <v>0</v>
      </c>
      <c r="F592" s="1">
        <v>0</v>
      </c>
      <c r="G592" s="1">
        <v>1</v>
      </c>
      <c r="H592" s="5">
        <f t="shared" si="158"/>
        <v>12.377313855351375</v>
      </c>
      <c r="I592" s="6">
        <f t="shared" si="159"/>
        <v>4.2130915057360237E-6</v>
      </c>
      <c r="J592" s="6">
        <f t="shared" si="147"/>
        <v>1.6852401523312033E-5</v>
      </c>
      <c r="K592" s="3">
        <f t="shared" si="161"/>
        <v>0.2499994733633677</v>
      </c>
    </row>
    <row r="593" spans="3:11" x14ac:dyDescent="0.55000000000000004">
      <c r="C593" t="s">
        <v>625</v>
      </c>
      <c r="D593" t="s">
        <v>683</v>
      </c>
      <c r="E593" s="1">
        <v>2</v>
      </c>
      <c r="F593" s="1">
        <v>1</v>
      </c>
      <c r="G593" s="1">
        <v>1</v>
      </c>
      <c r="H593" s="5">
        <f t="shared" si="158"/>
        <v>115.37305235117854</v>
      </c>
      <c r="I593" s="6">
        <f t="shared" si="159"/>
        <v>7.8364614868771951E-51</v>
      </c>
      <c r="J593" s="6">
        <f t="shared" si="147"/>
        <v>1.6852401523312033E-5</v>
      </c>
      <c r="K593" s="3">
        <f t="shared" si="161"/>
        <v>4.6500562403743874E-46</v>
      </c>
    </row>
    <row r="594" spans="3:11" x14ac:dyDescent="0.55000000000000004">
      <c r="C594" t="s">
        <v>626</v>
      </c>
      <c r="D594" t="s">
        <v>683</v>
      </c>
      <c r="E594" s="1">
        <v>1</v>
      </c>
      <c r="F594" s="1">
        <v>0</v>
      </c>
      <c r="G594" s="1">
        <v>1</v>
      </c>
      <c r="H594" s="5">
        <f t="shared" si="158"/>
        <v>38.875183103264959</v>
      </c>
      <c r="I594" s="6">
        <f t="shared" si="159"/>
        <v>1.3083456514380395E-17</v>
      </c>
      <c r="J594" s="6">
        <f t="shared" si="147"/>
        <v>1.6852401523312033E-5</v>
      </c>
      <c r="K594" s="3">
        <f t="shared" si="161"/>
        <v>7.7635561295415187E-13</v>
      </c>
    </row>
    <row r="595" spans="3:11" x14ac:dyDescent="0.55000000000000004">
      <c r="C595" t="s">
        <v>630</v>
      </c>
      <c r="D595" t="s">
        <v>683</v>
      </c>
      <c r="E595" s="1">
        <v>1</v>
      </c>
      <c r="F595" s="1">
        <v>1</v>
      </c>
      <c r="G595" s="1">
        <v>1</v>
      </c>
      <c r="H595" s="5">
        <f t="shared" si="158"/>
        <v>88.875183103264959</v>
      </c>
      <c r="I595" s="6">
        <f t="shared" si="159"/>
        <v>2.5234714762953719E-39</v>
      </c>
      <c r="J595" s="6">
        <f t="shared" si="147"/>
        <v>1.6852401523312033E-5</v>
      </c>
      <c r="K595" s="3">
        <f t="shared" si="161"/>
        <v>1.4973957704512546E-34</v>
      </c>
    </row>
    <row r="596" spans="3:11" x14ac:dyDescent="0.55000000000000004">
      <c r="C596" t="s">
        <v>631</v>
      </c>
      <c r="D596" t="s">
        <v>683</v>
      </c>
      <c r="E596" s="1">
        <v>0</v>
      </c>
      <c r="F596" s="1">
        <v>0</v>
      </c>
      <c r="G596" s="1">
        <v>1</v>
      </c>
      <c r="H596" s="5">
        <f t="shared" si="158"/>
        <v>12.377313855351375</v>
      </c>
      <c r="I596" s="6">
        <f t="shared" si="159"/>
        <v>4.2130915057360237E-6</v>
      </c>
      <c r="J596" s="6">
        <f t="shared" si="147"/>
        <v>1.6852401523312033E-5</v>
      </c>
      <c r="K596" s="3">
        <f t="shared" si="161"/>
        <v>0.2499994733633677</v>
      </c>
    </row>
    <row r="597" spans="3:11" x14ac:dyDescent="0.55000000000000004">
      <c r="C597" t="s">
        <v>638</v>
      </c>
      <c r="D597" t="s">
        <v>683</v>
      </c>
      <c r="E597" s="1">
        <v>1</v>
      </c>
      <c r="F597" s="1">
        <v>1</v>
      </c>
      <c r="G597" s="1">
        <v>1</v>
      </c>
      <c r="H597" s="5">
        <f t="shared" si="158"/>
        <v>88.875183103264959</v>
      </c>
      <c r="I597" s="6">
        <f t="shared" si="159"/>
        <v>2.5234714762953719E-39</v>
      </c>
      <c r="J597" s="6">
        <f t="shared" si="147"/>
        <v>1.6852401523312033E-5</v>
      </c>
      <c r="K597" s="3">
        <f t="shared" si="161"/>
        <v>1.4973957704512546E-34</v>
      </c>
    </row>
    <row r="598" spans="3:11" x14ac:dyDescent="0.55000000000000004">
      <c r="C598" t="s">
        <v>639</v>
      </c>
      <c r="D598" t="s">
        <v>683</v>
      </c>
      <c r="E598" s="1">
        <v>0</v>
      </c>
      <c r="F598" s="1">
        <v>0</v>
      </c>
      <c r="G598" s="1">
        <v>1</v>
      </c>
      <c r="H598" s="5">
        <f t="shared" si="158"/>
        <v>12.377313855351375</v>
      </c>
      <c r="I598" s="6">
        <f t="shared" si="159"/>
        <v>4.2130915057360237E-6</v>
      </c>
      <c r="J598" s="6">
        <f t="shared" si="147"/>
        <v>1.6852401523312033E-5</v>
      </c>
      <c r="K598" s="3">
        <f t="shared" si="161"/>
        <v>0.2499994733633677</v>
      </c>
    </row>
    <row r="599" spans="3:11" x14ac:dyDescent="0.55000000000000004">
      <c r="C599" t="s">
        <v>608</v>
      </c>
      <c r="D599" t="s">
        <v>682</v>
      </c>
      <c r="E599" s="1">
        <v>1</v>
      </c>
      <c r="F599" s="1">
        <v>1</v>
      </c>
      <c r="G599" s="1">
        <v>0</v>
      </c>
      <c r="H599" s="5">
        <f t="shared" si="158"/>
        <v>76.497869247913584</v>
      </c>
      <c r="I599" s="6">
        <f t="shared" si="159"/>
        <v>5.9895956991670506E-34</v>
      </c>
      <c r="J599" s="6">
        <f t="shared" ref="J599:J644" si="165">J598</f>
        <v>1.6852401523312033E-5</v>
      </c>
      <c r="K599" s="3">
        <f t="shared" si="161"/>
        <v>3.5541496509453593E-29</v>
      </c>
    </row>
    <row r="600" spans="3:11" x14ac:dyDescent="0.55000000000000004">
      <c r="C600" t="s">
        <v>611</v>
      </c>
      <c r="D600" t="s">
        <v>682</v>
      </c>
      <c r="E600" s="1">
        <v>1</v>
      </c>
      <c r="F600" s="1">
        <v>1</v>
      </c>
      <c r="G600" s="1">
        <v>0</v>
      </c>
      <c r="H600" s="5">
        <f t="shared" si="158"/>
        <v>76.497869247913584</v>
      </c>
      <c r="I600" s="6">
        <f t="shared" si="159"/>
        <v>5.9895956991670506E-34</v>
      </c>
      <c r="J600" s="6">
        <f t="shared" si="165"/>
        <v>1.6852401523312033E-5</v>
      </c>
      <c r="K600" s="3">
        <f t="shared" si="161"/>
        <v>3.5541496509453593E-29</v>
      </c>
    </row>
    <row r="601" spans="3:11" x14ac:dyDescent="0.55000000000000004">
      <c r="C601" t="s">
        <v>614</v>
      </c>
      <c r="D601" t="s">
        <v>682</v>
      </c>
      <c r="E601" s="1">
        <v>2</v>
      </c>
      <c r="F601" s="1">
        <v>1</v>
      </c>
      <c r="G601" s="1">
        <v>0</v>
      </c>
      <c r="H601" s="5">
        <f t="shared" si="158"/>
        <v>102.99573849582717</v>
      </c>
      <c r="I601" s="6">
        <f t="shared" si="159"/>
        <v>1.8600264143819426E-45</v>
      </c>
      <c r="J601" s="6">
        <f t="shared" si="165"/>
        <v>1.6852401523312033E-5</v>
      </c>
      <c r="K601" s="3">
        <f t="shared" si="161"/>
        <v>1.1037159373451649E-40</v>
      </c>
    </row>
    <row r="602" spans="3:11" x14ac:dyDescent="0.55000000000000004">
      <c r="C602" t="s">
        <v>616</v>
      </c>
      <c r="D602" t="s">
        <v>682</v>
      </c>
      <c r="E602" s="1">
        <v>1</v>
      </c>
      <c r="F602" s="1">
        <v>1</v>
      </c>
      <c r="G602" s="1">
        <v>0</v>
      </c>
      <c r="H602" s="5">
        <f t="shared" si="158"/>
        <v>76.497869247913584</v>
      </c>
      <c r="I602" s="6">
        <f t="shared" si="159"/>
        <v>5.9895956991670506E-34</v>
      </c>
      <c r="J602" s="6">
        <f t="shared" si="165"/>
        <v>1.6852401523312033E-5</v>
      </c>
      <c r="K602" s="3">
        <f t="shared" si="161"/>
        <v>3.5541496509453593E-29</v>
      </c>
    </row>
    <row r="603" spans="3:11" x14ac:dyDescent="0.55000000000000004">
      <c r="C603" t="s">
        <v>619</v>
      </c>
      <c r="D603" t="s">
        <v>682</v>
      </c>
      <c r="E603" s="1">
        <v>1</v>
      </c>
      <c r="F603" s="1">
        <v>1</v>
      </c>
      <c r="G603" s="1">
        <v>0</v>
      </c>
      <c r="H603" s="5">
        <f t="shared" si="158"/>
        <v>76.497869247913584</v>
      </c>
      <c r="I603" s="6">
        <f t="shared" si="159"/>
        <v>5.9895956991670506E-34</v>
      </c>
      <c r="J603" s="6">
        <f t="shared" si="165"/>
        <v>1.6852401523312033E-5</v>
      </c>
      <c r="K603" s="3">
        <f t="shared" si="161"/>
        <v>3.5541496509453593E-29</v>
      </c>
    </row>
    <row r="604" spans="3:11" x14ac:dyDescent="0.55000000000000004">
      <c r="C604" t="s">
        <v>622</v>
      </c>
      <c r="D604" t="s">
        <v>682</v>
      </c>
      <c r="E604" s="1">
        <v>2</v>
      </c>
      <c r="F604" s="1">
        <v>1</v>
      </c>
      <c r="G604" s="1">
        <v>0</v>
      </c>
      <c r="H604" s="5">
        <f t="shared" si="158"/>
        <v>102.99573849582717</v>
      </c>
      <c r="I604" s="6">
        <f t="shared" si="159"/>
        <v>1.8600264143819426E-45</v>
      </c>
      <c r="J604" s="6">
        <f t="shared" si="165"/>
        <v>1.6852401523312033E-5</v>
      </c>
      <c r="K604" s="3">
        <f t="shared" si="161"/>
        <v>1.1037159373451649E-40</v>
      </c>
    </row>
    <row r="605" spans="3:11" x14ac:dyDescent="0.55000000000000004">
      <c r="C605" t="s">
        <v>624</v>
      </c>
      <c r="D605" t="s">
        <v>682</v>
      </c>
      <c r="E605" s="1">
        <v>2</v>
      </c>
      <c r="F605" s="1">
        <v>1</v>
      </c>
      <c r="G605" s="1">
        <v>0</v>
      </c>
      <c r="H605" s="5">
        <f t="shared" si="158"/>
        <v>102.99573849582717</v>
      </c>
      <c r="I605" s="6">
        <f t="shared" si="159"/>
        <v>1.8600264143819426E-45</v>
      </c>
      <c r="J605" s="6">
        <f t="shared" si="165"/>
        <v>1.6852401523312033E-5</v>
      </c>
      <c r="K605" s="3">
        <f t="shared" si="161"/>
        <v>1.1037159373451649E-40</v>
      </c>
    </row>
    <row r="606" spans="3:11" x14ac:dyDescent="0.55000000000000004">
      <c r="C606" t="s">
        <v>627</v>
      </c>
      <c r="D606" t="s">
        <v>682</v>
      </c>
      <c r="E606" s="1">
        <v>2</v>
      </c>
      <c r="F606" s="1">
        <v>1</v>
      </c>
      <c r="G606" s="1">
        <v>0</v>
      </c>
      <c r="H606" s="5">
        <f t="shared" si="158"/>
        <v>102.99573849582717</v>
      </c>
      <c r="I606" s="6">
        <f t="shared" si="159"/>
        <v>1.8600264143819426E-45</v>
      </c>
      <c r="J606" s="6">
        <f t="shared" si="165"/>
        <v>1.6852401523312033E-5</v>
      </c>
      <c r="K606" s="3">
        <f t="shared" si="161"/>
        <v>1.1037159373451649E-40</v>
      </c>
    </row>
    <row r="607" spans="3:11" x14ac:dyDescent="0.55000000000000004">
      <c r="C607" t="s">
        <v>629</v>
      </c>
      <c r="D607" t="s">
        <v>682</v>
      </c>
      <c r="E607" s="1">
        <v>1</v>
      </c>
      <c r="F607" s="1">
        <v>1</v>
      </c>
      <c r="G607" s="1">
        <v>0</v>
      </c>
      <c r="H607" s="5">
        <f t="shared" si="158"/>
        <v>76.497869247913584</v>
      </c>
      <c r="I607" s="6">
        <f t="shared" si="159"/>
        <v>5.9895956991670506E-34</v>
      </c>
      <c r="J607" s="6">
        <f t="shared" si="165"/>
        <v>1.6852401523312033E-5</v>
      </c>
      <c r="K607" s="3">
        <f t="shared" si="161"/>
        <v>3.5541496509453593E-29</v>
      </c>
    </row>
    <row r="608" spans="3:11" x14ac:dyDescent="0.55000000000000004">
      <c r="C608" t="s">
        <v>632</v>
      </c>
      <c r="D608" t="s">
        <v>682</v>
      </c>
      <c r="E608" s="1">
        <v>1</v>
      </c>
      <c r="F608" s="1">
        <v>1</v>
      </c>
      <c r="G608" s="1">
        <v>0</v>
      </c>
      <c r="H608" s="5">
        <f t="shared" si="158"/>
        <v>76.497869247913584</v>
      </c>
      <c r="I608" s="6">
        <f t="shared" si="159"/>
        <v>5.9895956991670506E-34</v>
      </c>
      <c r="J608" s="6">
        <f t="shared" si="165"/>
        <v>1.6852401523312033E-5</v>
      </c>
      <c r="K608" s="3">
        <f t="shared" si="161"/>
        <v>3.5541496509453593E-29</v>
      </c>
    </row>
    <row r="609" spans="1:15" x14ac:dyDescent="0.55000000000000004">
      <c r="C609" t="s">
        <v>635</v>
      </c>
      <c r="D609" t="s">
        <v>682</v>
      </c>
      <c r="E609" s="1">
        <v>2</v>
      </c>
      <c r="F609" s="1">
        <v>1</v>
      </c>
      <c r="G609" s="1">
        <v>0</v>
      </c>
      <c r="H609" s="5">
        <f t="shared" si="158"/>
        <v>102.99573849582717</v>
      </c>
      <c r="I609" s="6">
        <f t="shared" si="159"/>
        <v>1.8600264143819426E-45</v>
      </c>
      <c r="J609" s="6">
        <f t="shared" si="165"/>
        <v>1.6852401523312033E-5</v>
      </c>
      <c r="K609" s="3">
        <f t="shared" si="161"/>
        <v>1.1037159373451649E-40</v>
      </c>
    </row>
    <row r="610" spans="1:15" x14ac:dyDescent="0.55000000000000004">
      <c r="C610" t="s">
        <v>637</v>
      </c>
      <c r="D610" t="s">
        <v>682</v>
      </c>
      <c r="E610" s="1">
        <v>1</v>
      </c>
      <c r="F610" s="1">
        <v>1</v>
      </c>
      <c r="G610" s="1">
        <v>0</v>
      </c>
      <c r="H610" s="5">
        <f t="shared" si="158"/>
        <v>76.497869247913584</v>
      </c>
      <c r="I610" s="6">
        <f t="shared" si="159"/>
        <v>5.9895956991670506E-34</v>
      </c>
      <c r="J610" s="6">
        <f t="shared" si="165"/>
        <v>1.6852401523312033E-5</v>
      </c>
      <c r="K610" s="3">
        <f t="shared" si="161"/>
        <v>3.5541496509453593E-29</v>
      </c>
    </row>
    <row r="611" spans="1:15" x14ac:dyDescent="0.55000000000000004">
      <c r="C611" t="s">
        <v>640</v>
      </c>
      <c r="D611" t="s">
        <v>682</v>
      </c>
      <c r="E611" s="1">
        <v>1</v>
      </c>
      <c r="F611" s="1">
        <v>1</v>
      </c>
      <c r="G611" s="1">
        <v>0</v>
      </c>
      <c r="H611" s="5">
        <f t="shared" si="158"/>
        <v>76.497869247913584</v>
      </c>
      <c r="I611" s="6">
        <f t="shared" si="159"/>
        <v>5.9895956991670506E-34</v>
      </c>
      <c r="J611" s="6">
        <f t="shared" si="165"/>
        <v>1.6852401523312033E-5</v>
      </c>
      <c r="K611" s="3">
        <f t="shared" si="161"/>
        <v>3.5541496509453593E-29</v>
      </c>
    </row>
    <row r="612" spans="1:15" x14ac:dyDescent="0.55000000000000004">
      <c r="A612" t="s">
        <v>641</v>
      </c>
      <c r="B612" t="s">
        <v>683</v>
      </c>
      <c r="C612" t="s">
        <v>654</v>
      </c>
      <c r="D612" t="s">
        <v>684</v>
      </c>
      <c r="E612" s="1">
        <v>1</v>
      </c>
      <c r="F612" s="1">
        <v>1</v>
      </c>
      <c r="G612" s="1">
        <v>3</v>
      </c>
      <c r="H612" s="5">
        <f t="shared" si="158"/>
        <v>113.62981081396771</v>
      </c>
      <c r="I612" s="6">
        <f t="shared" si="159"/>
        <v>4.4791972080350157E-50</v>
      </c>
      <c r="J612" s="6">
        <f t="shared" ref="J612" si="166">SUM(I612:I644)</f>
        <v>1.6852401523312033E-5</v>
      </c>
      <c r="K612" s="3">
        <f t="shared" si="161"/>
        <v>2.6578984614382194E-45</v>
      </c>
      <c r="L612" t="s">
        <v>682</v>
      </c>
      <c r="M612">
        <f t="shared" ref="M612" si="167">IF(L612=B612, 1, 0)</f>
        <v>0</v>
      </c>
      <c r="N612" s="3">
        <f>SUMIF(D612:D644,L612,K612:K644)</f>
        <v>9.1559643665010436E-17</v>
      </c>
      <c r="O612" s="3">
        <f t="shared" ref="O612:O615" si="168">LN(N612)</f>
        <v>-36.929541070635487</v>
      </c>
    </row>
    <row r="613" spans="1:15" x14ac:dyDescent="0.55000000000000004">
      <c r="C613" t="s">
        <v>655</v>
      </c>
      <c r="D613" t="s">
        <v>684</v>
      </c>
      <c r="E613" s="1">
        <v>1</v>
      </c>
      <c r="F613" s="1">
        <v>0</v>
      </c>
      <c r="G613" s="1">
        <v>3</v>
      </c>
      <c r="H613" s="5">
        <f t="shared" si="158"/>
        <v>63.629810813967708</v>
      </c>
      <c r="I613" s="6">
        <f t="shared" si="159"/>
        <v>2.3223318528130926E-28</v>
      </c>
      <c r="J613" s="6">
        <f t="shared" ref="J613" si="169">J612</f>
        <v>1.6852401523312033E-5</v>
      </c>
      <c r="K613" s="3">
        <f t="shared" si="161"/>
        <v>1.3780420847441811E-23</v>
      </c>
      <c r="L613" t="s">
        <v>683</v>
      </c>
      <c r="M613">
        <f t="shared" ref="M613" si="170">IF(L613=B612, 1, 0)</f>
        <v>1</v>
      </c>
      <c r="N613" s="3">
        <f>SUMIF(D612:D644,L613,K612:K644)</f>
        <v>0.99999789345424717</v>
      </c>
      <c r="O613" s="3">
        <f t="shared" si="168"/>
        <v>-2.1065479716041532E-6</v>
      </c>
    </row>
    <row r="614" spans="1:15" x14ac:dyDescent="0.55000000000000004">
      <c r="C614" t="s">
        <v>657</v>
      </c>
      <c r="D614" t="s">
        <v>684</v>
      </c>
      <c r="E614" s="1">
        <v>1</v>
      </c>
      <c r="F614" s="1">
        <v>0</v>
      </c>
      <c r="G614" s="1">
        <v>3</v>
      </c>
      <c r="H614" s="5">
        <f t="shared" si="158"/>
        <v>63.629810813967708</v>
      </c>
      <c r="I614" s="6">
        <f t="shared" si="159"/>
        <v>2.3223318528130926E-28</v>
      </c>
      <c r="J614" s="6">
        <f t="shared" si="165"/>
        <v>1.6852401523312033E-5</v>
      </c>
      <c r="K614" s="3">
        <f t="shared" si="161"/>
        <v>1.3780420847441811E-23</v>
      </c>
      <c r="L614" t="s">
        <v>685</v>
      </c>
      <c r="M614">
        <f t="shared" ref="M614" si="171">IF(L614=B612, 1, 0)</f>
        <v>0</v>
      </c>
      <c r="N614" s="3">
        <f>SUMIF(D612:D644,L614,K612:K644)</f>
        <v>2.1065413153379087E-6</v>
      </c>
      <c r="O614" s="3">
        <f t="shared" si="168"/>
        <v>-13.070463142456962</v>
      </c>
    </row>
    <row r="615" spans="1:15" x14ac:dyDescent="0.55000000000000004">
      <c r="C615" t="s">
        <v>662</v>
      </c>
      <c r="D615" t="s">
        <v>684</v>
      </c>
      <c r="E615" s="1">
        <v>0</v>
      </c>
      <c r="F615" s="1">
        <v>0</v>
      </c>
      <c r="G615" s="1">
        <v>3</v>
      </c>
      <c r="H615" s="5">
        <f t="shared" si="158"/>
        <v>37.131941566054124</v>
      </c>
      <c r="I615" s="6">
        <f t="shared" si="159"/>
        <v>7.4782964210053783E-17</v>
      </c>
      <c r="J615" s="6">
        <f t="shared" si="165"/>
        <v>1.6852401523312033E-5</v>
      </c>
      <c r="K615" s="3">
        <f t="shared" si="161"/>
        <v>4.437525661052286E-12</v>
      </c>
      <c r="L615" t="s">
        <v>684</v>
      </c>
      <c r="M615">
        <f t="shared" ref="M615" si="172">IF(L615=B612, 1, 0)</f>
        <v>0</v>
      </c>
      <c r="N615" s="3">
        <f>SUMIF(D612:D644,L615,K612:K644)</f>
        <v>4.4375256610798471E-12</v>
      </c>
      <c r="O615" s="3">
        <f t="shared" si="168"/>
        <v>-26.140924178365179</v>
      </c>
    </row>
    <row r="616" spans="1:15" x14ac:dyDescent="0.55000000000000004">
      <c r="C616" t="s">
        <v>646</v>
      </c>
      <c r="D616" t="s">
        <v>685</v>
      </c>
      <c r="E616" s="1">
        <v>1</v>
      </c>
      <c r="F616" s="1">
        <v>1</v>
      </c>
      <c r="G616" s="1">
        <v>2</v>
      </c>
      <c r="H616" s="5">
        <f t="shared" si="158"/>
        <v>101.25249695861633</v>
      </c>
      <c r="I616" s="6">
        <f t="shared" si="159"/>
        <v>1.0631616241747174E-44</v>
      </c>
      <c r="J616" s="6">
        <f t="shared" si="165"/>
        <v>1.6852401523312033E-5</v>
      </c>
      <c r="K616" s="3">
        <f t="shared" si="161"/>
        <v>6.3086654012132293E-40</v>
      </c>
    </row>
    <row r="617" spans="1:15" x14ac:dyDescent="0.55000000000000004">
      <c r="C617" t="s">
        <v>647</v>
      </c>
      <c r="D617" t="s">
        <v>685</v>
      </c>
      <c r="E617" s="1">
        <v>1</v>
      </c>
      <c r="F617" s="1">
        <v>0</v>
      </c>
      <c r="G617" s="1">
        <v>2</v>
      </c>
      <c r="H617" s="5">
        <f t="shared" si="158"/>
        <v>51.252496958616334</v>
      </c>
      <c r="I617" s="6">
        <f t="shared" si="159"/>
        <v>5.5121799506402688E-23</v>
      </c>
      <c r="J617" s="6">
        <f t="shared" si="165"/>
        <v>1.6852401523312033E-5</v>
      </c>
      <c r="K617" s="3">
        <f t="shared" si="161"/>
        <v>3.2708572383676213E-18</v>
      </c>
    </row>
    <row r="618" spans="1:15" x14ac:dyDescent="0.55000000000000004">
      <c r="C618" t="s">
        <v>649</v>
      </c>
      <c r="D618" t="s">
        <v>685</v>
      </c>
      <c r="E618" s="1">
        <v>0</v>
      </c>
      <c r="F618" s="1">
        <v>0</v>
      </c>
      <c r="G618" s="1">
        <v>2</v>
      </c>
      <c r="H618" s="5">
        <f t="shared" si="158"/>
        <v>24.754627710702749</v>
      </c>
      <c r="I618" s="6">
        <f t="shared" si="159"/>
        <v>1.7750140035705032E-11</v>
      </c>
      <c r="J618" s="6">
        <f t="shared" si="165"/>
        <v>1.6852401523312033E-5</v>
      </c>
      <c r="K618" s="3">
        <f t="shared" si="161"/>
        <v>1.0532706576656835E-6</v>
      </c>
    </row>
    <row r="619" spans="1:15" x14ac:dyDescent="0.55000000000000004">
      <c r="C619" t="s">
        <v>667</v>
      </c>
      <c r="D619" t="s">
        <v>685</v>
      </c>
      <c r="E619" s="1">
        <v>1</v>
      </c>
      <c r="F619" s="1">
        <v>1</v>
      </c>
      <c r="G619" s="1">
        <v>2</v>
      </c>
      <c r="H619" s="5">
        <f t="shared" si="158"/>
        <v>101.25249695861633</v>
      </c>
      <c r="I619" s="6">
        <f t="shared" si="159"/>
        <v>1.0631616241747174E-44</v>
      </c>
      <c r="J619" s="6">
        <f t="shared" si="165"/>
        <v>1.6852401523312033E-5</v>
      </c>
      <c r="K619" s="3">
        <f t="shared" si="161"/>
        <v>6.3086654012132293E-40</v>
      </c>
    </row>
    <row r="620" spans="1:15" x14ac:dyDescent="0.55000000000000004">
      <c r="C620" t="s">
        <v>668</v>
      </c>
      <c r="D620" t="s">
        <v>685</v>
      </c>
      <c r="E620" s="1">
        <v>1</v>
      </c>
      <c r="F620" s="1">
        <v>0</v>
      </c>
      <c r="G620" s="1">
        <v>2</v>
      </c>
      <c r="H620" s="5">
        <f t="shared" si="158"/>
        <v>51.252496958616334</v>
      </c>
      <c r="I620" s="6">
        <f t="shared" si="159"/>
        <v>5.5121799506402688E-23</v>
      </c>
      <c r="J620" s="6">
        <f t="shared" si="165"/>
        <v>1.6852401523312033E-5</v>
      </c>
      <c r="K620" s="3">
        <f t="shared" si="161"/>
        <v>3.2708572383676213E-18</v>
      </c>
    </row>
    <row r="621" spans="1:15" x14ac:dyDescent="0.55000000000000004">
      <c r="C621" t="s">
        <v>670</v>
      </c>
      <c r="D621" t="s">
        <v>685</v>
      </c>
      <c r="E621" s="1">
        <v>0</v>
      </c>
      <c r="F621" s="1">
        <v>0</v>
      </c>
      <c r="G621" s="1">
        <v>2</v>
      </c>
      <c r="H621" s="5">
        <f t="shared" si="158"/>
        <v>24.754627710702749</v>
      </c>
      <c r="I621" s="6">
        <f t="shared" si="159"/>
        <v>1.7750140035705032E-11</v>
      </c>
      <c r="J621" s="6">
        <f t="shared" si="165"/>
        <v>1.6852401523312033E-5</v>
      </c>
      <c r="K621" s="3">
        <f t="shared" si="161"/>
        <v>1.0532706576656835E-6</v>
      </c>
    </row>
    <row r="622" spans="1:15" x14ac:dyDescent="0.55000000000000004">
      <c r="C622" t="s">
        <v>643</v>
      </c>
      <c r="D622" t="s">
        <v>683</v>
      </c>
      <c r="E622" s="1">
        <v>1</v>
      </c>
      <c r="F622" s="1">
        <v>1</v>
      </c>
      <c r="G622" s="1">
        <v>1</v>
      </c>
      <c r="H622" s="5">
        <f t="shared" si="158"/>
        <v>88.875183103264959</v>
      </c>
      <c r="I622" s="6">
        <f t="shared" si="159"/>
        <v>2.5234714762953719E-39</v>
      </c>
      <c r="J622" s="6">
        <f t="shared" si="165"/>
        <v>1.6852401523312033E-5</v>
      </c>
      <c r="K622" s="3">
        <f t="shared" si="161"/>
        <v>1.4973957704512546E-34</v>
      </c>
    </row>
    <row r="623" spans="1:15" x14ac:dyDescent="0.55000000000000004">
      <c r="C623" t="s">
        <v>644</v>
      </c>
      <c r="D623" t="s">
        <v>683</v>
      </c>
      <c r="E623" s="1">
        <v>0</v>
      </c>
      <c r="F623" s="1">
        <v>0</v>
      </c>
      <c r="G623" s="1">
        <v>1</v>
      </c>
      <c r="H623" s="5">
        <f t="shared" si="158"/>
        <v>12.377313855351375</v>
      </c>
      <c r="I623" s="6">
        <f t="shared" si="159"/>
        <v>4.2130915057360237E-6</v>
      </c>
      <c r="J623" s="6">
        <f t="shared" si="165"/>
        <v>1.6852401523312033E-5</v>
      </c>
      <c r="K623" s="3">
        <f t="shared" si="161"/>
        <v>0.2499994733633677</v>
      </c>
    </row>
    <row r="624" spans="1:15" x14ac:dyDescent="0.55000000000000004">
      <c r="C624" t="s">
        <v>651</v>
      </c>
      <c r="D624" t="s">
        <v>683</v>
      </c>
      <c r="E624" s="1">
        <v>1</v>
      </c>
      <c r="F624" s="1">
        <v>1</v>
      </c>
      <c r="G624" s="1">
        <v>1</v>
      </c>
      <c r="H624" s="5">
        <f t="shared" si="158"/>
        <v>88.875183103264959</v>
      </c>
      <c r="I624" s="6">
        <f t="shared" si="159"/>
        <v>2.5234714762953719E-39</v>
      </c>
      <c r="J624" s="6">
        <f t="shared" si="165"/>
        <v>1.6852401523312033E-5</v>
      </c>
      <c r="K624" s="3">
        <f t="shared" si="161"/>
        <v>1.4973957704512546E-34</v>
      </c>
    </row>
    <row r="625" spans="3:11" x14ac:dyDescent="0.55000000000000004">
      <c r="C625" t="s">
        <v>652</v>
      </c>
      <c r="D625" t="s">
        <v>683</v>
      </c>
      <c r="E625" s="1">
        <v>0</v>
      </c>
      <c r="F625" s="1">
        <v>0</v>
      </c>
      <c r="G625" s="1">
        <v>1</v>
      </c>
      <c r="H625" s="5">
        <f t="shared" si="158"/>
        <v>12.377313855351375</v>
      </c>
      <c r="I625" s="6">
        <f t="shared" si="159"/>
        <v>4.2130915057360237E-6</v>
      </c>
      <c r="J625" s="6">
        <f t="shared" si="165"/>
        <v>1.6852401523312033E-5</v>
      </c>
      <c r="K625" s="3">
        <f t="shared" si="161"/>
        <v>0.2499994733633677</v>
      </c>
    </row>
    <row r="626" spans="3:11" x14ac:dyDescent="0.55000000000000004">
      <c r="C626" t="s">
        <v>659</v>
      </c>
      <c r="D626" t="s">
        <v>683</v>
      </c>
      <c r="E626" s="1">
        <v>2</v>
      </c>
      <c r="F626" s="1">
        <v>1</v>
      </c>
      <c r="G626" s="1">
        <v>1</v>
      </c>
      <c r="H626" s="5">
        <f t="shared" si="158"/>
        <v>115.37305235117854</v>
      </c>
      <c r="I626" s="6">
        <f t="shared" si="159"/>
        <v>7.8364614868771951E-51</v>
      </c>
      <c r="J626" s="6">
        <f t="shared" si="165"/>
        <v>1.6852401523312033E-5</v>
      </c>
      <c r="K626" s="3">
        <f t="shared" si="161"/>
        <v>4.6500562403743874E-46</v>
      </c>
    </row>
    <row r="627" spans="3:11" x14ac:dyDescent="0.55000000000000004">
      <c r="C627" t="s">
        <v>660</v>
      </c>
      <c r="D627" t="s">
        <v>683</v>
      </c>
      <c r="E627" s="1">
        <v>1</v>
      </c>
      <c r="F627" s="1">
        <v>0</v>
      </c>
      <c r="G627" s="1">
        <v>1</v>
      </c>
      <c r="H627" s="5">
        <f t="shared" si="158"/>
        <v>38.875183103264959</v>
      </c>
      <c r="I627" s="6">
        <f t="shared" si="159"/>
        <v>1.3083456514380395E-17</v>
      </c>
      <c r="J627" s="6">
        <f t="shared" si="165"/>
        <v>1.6852401523312033E-5</v>
      </c>
      <c r="K627" s="3">
        <f t="shared" si="161"/>
        <v>7.7635561295415187E-13</v>
      </c>
    </row>
    <row r="628" spans="3:11" x14ac:dyDescent="0.55000000000000004">
      <c r="C628" t="s">
        <v>664</v>
      </c>
      <c r="D628" t="s">
        <v>683</v>
      </c>
      <c r="E628" s="1">
        <v>1</v>
      </c>
      <c r="F628" s="1">
        <v>1</v>
      </c>
      <c r="G628" s="1">
        <v>1</v>
      </c>
      <c r="H628" s="5">
        <f t="shared" si="158"/>
        <v>88.875183103264959</v>
      </c>
      <c r="I628" s="6">
        <f t="shared" si="159"/>
        <v>2.5234714762953719E-39</v>
      </c>
      <c r="J628" s="6">
        <f t="shared" si="165"/>
        <v>1.6852401523312033E-5</v>
      </c>
      <c r="K628" s="3">
        <f t="shared" si="161"/>
        <v>1.4973957704512546E-34</v>
      </c>
    </row>
    <row r="629" spans="3:11" x14ac:dyDescent="0.55000000000000004">
      <c r="C629" t="s">
        <v>665</v>
      </c>
      <c r="D629" t="s">
        <v>683</v>
      </c>
      <c r="E629" s="1">
        <v>0</v>
      </c>
      <c r="F629" s="1">
        <v>0</v>
      </c>
      <c r="G629" s="1">
        <v>1</v>
      </c>
      <c r="H629" s="5">
        <f t="shared" si="158"/>
        <v>12.377313855351375</v>
      </c>
      <c r="I629" s="6">
        <f t="shared" si="159"/>
        <v>4.2130915057360237E-6</v>
      </c>
      <c r="J629" s="6">
        <f t="shared" si="165"/>
        <v>1.6852401523312033E-5</v>
      </c>
      <c r="K629" s="3">
        <f t="shared" si="161"/>
        <v>0.2499994733633677</v>
      </c>
    </row>
    <row r="630" spans="3:11" x14ac:dyDescent="0.55000000000000004">
      <c r="C630" t="s">
        <v>672</v>
      </c>
      <c r="D630" t="s">
        <v>683</v>
      </c>
      <c r="E630" s="1">
        <v>1</v>
      </c>
      <c r="F630" s="1">
        <v>1</v>
      </c>
      <c r="G630" s="1">
        <v>1</v>
      </c>
      <c r="H630" s="5">
        <f t="shared" si="158"/>
        <v>88.875183103264959</v>
      </c>
      <c r="I630" s="6">
        <f t="shared" si="159"/>
        <v>2.5234714762953719E-39</v>
      </c>
      <c r="J630" s="6">
        <f t="shared" si="165"/>
        <v>1.6852401523312033E-5</v>
      </c>
      <c r="K630" s="3">
        <f t="shared" si="161"/>
        <v>1.4973957704512546E-34</v>
      </c>
    </row>
    <row r="631" spans="3:11" x14ac:dyDescent="0.55000000000000004">
      <c r="C631" t="s">
        <v>673</v>
      </c>
      <c r="D631" t="s">
        <v>683</v>
      </c>
      <c r="E631" s="1">
        <v>0</v>
      </c>
      <c r="F631" s="1">
        <v>0</v>
      </c>
      <c r="G631" s="1">
        <v>1</v>
      </c>
      <c r="H631" s="5">
        <f t="shared" si="158"/>
        <v>12.377313855351375</v>
      </c>
      <c r="I631" s="6">
        <f t="shared" si="159"/>
        <v>4.2130915057360237E-6</v>
      </c>
      <c r="J631" s="6">
        <f t="shared" si="165"/>
        <v>1.6852401523312033E-5</v>
      </c>
      <c r="K631" s="3">
        <f t="shared" si="161"/>
        <v>0.2499994733633677</v>
      </c>
    </row>
    <row r="632" spans="3:11" x14ac:dyDescent="0.55000000000000004">
      <c r="C632" t="s">
        <v>642</v>
      </c>
      <c r="D632" t="s">
        <v>682</v>
      </c>
      <c r="E632" s="1">
        <v>0</v>
      </c>
      <c r="F632" s="1">
        <v>1</v>
      </c>
      <c r="G632" s="1">
        <v>0</v>
      </c>
      <c r="H632" s="5">
        <f t="shared" si="158"/>
        <v>50</v>
      </c>
      <c r="I632" s="6">
        <f t="shared" si="159"/>
        <v>1.9287498479639178E-22</v>
      </c>
      <c r="J632" s="6">
        <f t="shared" si="165"/>
        <v>1.6852401523312033E-5</v>
      </c>
      <c r="K632" s="3">
        <f t="shared" si="161"/>
        <v>1.1444955458104093E-17</v>
      </c>
    </row>
    <row r="633" spans="3:11" x14ac:dyDescent="0.55000000000000004">
      <c r="C633" t="s">
        <v>645</v>
      </c>
      <c r="D633" t="s">
        <v>682</v>
      </c>
      <c r="E633" s="1">
        <v>0</v>
      </c>
      <c r="F633" s="1">
        <v>1</v>
      </c>
      <c r="G633" s="1">
        <v>0</v>
      </c>
      <c r="H633" s="5">
        <f t="shared" si="158"/>
        <v>50</v>
      </c>
      <c r="I633" s="6">
        <f t="shared" si="159"/>
        <v>1.9287498479639178E-22</v>
      </c>
      <c r="J633" s="6">
        <f t="shared" si="165"/>
        <v>1.6852401523312033E-5</v>
      </c>
      <c r="K633" s="3">
        <f t="shared" si="161"/>
        <v>1.1444955458104093E-17</v>
      </c>
    </row>
    <row r="634" spans="3:11" x14ac:dyDescent="0.55000000000000004">
      <c r="C634" t="s">
        <v>648</v>
      </c>
      <c r="D634" t="s">
        <v>682</v>
      </c>
      <c r="E634" s="1">
        <v>1</v>
      </c>
      <c r="F634" s="1">
        <v>1</v>
      </c>
      <c r="G634" s="1">
        <v>0</v>
      </c>
      <c r="H634" s="5">
        <f t="shared" si="158"/>
        <v>76.497869247913584</v>
      </c>
      <c r="I634" s="6">
        <f t="shared" si="159"/>
        <v>5.9895956991670506E-34</v>
      </c>
      <c r="J634" s="6">
        <f t="shared" si="165"/>
        <v>1.6852401523312033E-5</v>
      </c>
      <c r="K634" s="3">
        <f t="shared" si="161"/>
        <v>3.5541496509453593E-29</v>
      </c>
    </row>
    <row r="635" spans="3:11" x14ac:dyDescent="0.55000000000000004">
      <c r="C635" t="s">
        <v>650</v>
      </c>
      <c r="D635" t="s">
        <v>682</v>
      </c>
      <c r="E635" s="1">
        <v>0</v>
      </c>
      <c r="F635" s="1">
        <v>1</v>
      </c>
      <c r="G635" s="1">
        <v>0</v>
      </c>
      <c r="H635" s="5">
        <f t="shared" si="158"/>
        <v>50</v>
      </c>
      <c r="I635" s="6">
        <f t="shared" si="159"/>
        <v>1.9287498479639178E-22</v>
      </c>
      <c r="J635" s="6">
        <f t="shared" si="165"/>
        <v>1.6852401523312033E-5</v>
      </c>
      <c r="K635" s="3">
        <f t="shared" si="161"/>
        <v>1.1444955458104093E-17</v>
      </c>
    </row>
    <row r="636" spans="3:11" x14ac:dyDescent="0.55000000000000004">
      <c r="C636" t="s">
        <v>653</v>
      </c>
      <c r="D636" t="s">
        <v>682</v>
      </c>
      <c r="E636" s="1">
        <v>0</v>
      </c>
      <c r="F636" s="1">
        <v>1</v>
      </c>
      <c r="G636" s="1">
        <v>0</v>
      </c>
      <c r="H636" s="5">
        <f t="shared" si="158"/>
        <v>50</v>
      </c>
      <c r="I636" s="6">
        <f t="shared" si="159"/>
        <v>1.9287498479639178E-22</v>
      </c>
      <c r="J636" s="6">
        <f t="shared" si="165"/>
        <v>1.6852401523312033E-5</v>
      </c>
      <c r="K636" s="3">
        <f t="shared" si="161"/>
        <v>1.1444955458104093E-17</v>
      </c>
    </row>
    <row r="637" spans="3:11" x14ac:dyDescent="0.55000000000000004">
      <c r="C637" t="s">
        <v>656</v>
      </c>
      <c r="D637" t="s">
        <v>682</v>
      </c>
      <c r="E637" s="1">
        <v>1</v>
      </c>
      <c r="F637" s="1">
        <v>1</v>
      </c>
      <c r="G637" s="1">
        <v>0</v>
      </c>
      <c r="H637" s="5">
        <f t="shared" si="158"/>
        <v>76.497869247913584</v>
      </c>
      <c r="I637" s="6">
        <f t="shared" si="159"/>
        <v>5.9895956991670506E-34</v>
      </c>
      <c r="J637" s="6">
        <f t="shared" si="165"/>
        <v>1.6852401523312033E-5</v>
      </c>
      <c r="K637" s="3">
        <f t="shared" si="161"/>
        <v>3.5541496509453593E-29</v>
      </c>
    </row>
    <row r="638" spans="3:11" x14ac:dyDescent="0.55000000000000004">
      <c r="C638" t="s">
        <v>658</v>
      </c>
      <c r="D638" t="s">
        <v>682</v>
      </c>
      <c r="E638" s="1">
        <v>1</v>
      </c>
      <c r="F638" s="1">
        <v>1</v>
      </c>
      <c r="G638" s="1">
        <v>0</v>
      </c>
      <c r="H638" s="5">
        <f t="shared" si="158"/>
        <v>76.497869247913584</v>
      </c>
      <c r="I638" s="6">
        <f t="shared" si="159"/>
        <v>5.9895956991670506E-34</v>
      </c>
      <c r="J638" s="6">
        <f t="shared" si="165"/>
        <v>1.6852401523312033E-5</v>
      </c>
      <c r="K638" s="3">
        <f t="shared" si="161"/>
        <v>3.5541496509453593E-29</v>
      </c>
    </row>
    <row r="639" spans="3:11" x14ac:dyDescent="0.55000000000000004">
      <c r="C639" t="s">
        <v>661</v>
      </c>
      <c r="D639" t="s">
        <v>682</v>
      </c>
      <c r="E639" s="1">
        <v>1</v>
      </c>
      <c r="F639" s="1">
        <v>1</v>
      </c>
      <c r="G639" s="1">
        <v>0</v>
      </c>
      <c r="H639" s="5">
        <f t="shared" si="158"/>
        <v>76.497869247913584</v>
      </c>
      <c r="I639" s="6">
        <f t="shared" si="159"/>
        <v>5.9895956991670506E-34</v>
      </c>
      <c r="J639" s="6">
        <f t="shared" si="165"/>
        <v>1.6852401523312033E-5</v>
      </c>
      <c r="K639" s="3">
        <f t="shared" si="161"/>
        <v>3.5541496509453593E-29</v>
      </c>
    </row>
    <row r="640" spans="3:11" x14ac:dyDescent="0.55000000000000004">
      <c r="C640" t="s">
        <v>663</v>
      </c>
      <c r="D640" t="s">
        <v>682</v>
      </c>
      <c r="E640" s="1">
        <v>0</v>
      </c>
      <c r="F640" s="1">
        <v>1</v>
      </c>
      <c r="G640" s="1">
        <v>0</v>
      </c>
      <c r="H640" s="5">
        <f t="shared" si="158"/>
        <v>50</v>
      </c>
      <c r="I640" s="6">
        <f t="shared" si="159"/>
        <v>1.9287498479639178E-22</v>
      </c>
      <c r="J640" s="6">
        <f t="shared" si="165"/>
        <v>1.6852401523312033E-5</v>
      </c>
      <c r="K640" s="3">
        <f t="shared" si="161"/>
        <v>1.1444955458104093E-17</v>
      </c>
    </row>
    <row r="641" spans="3:11" x14ac:dyDescent="0.55000000000000004">
      <c r="C641" t="s">
        <v>666</v>
      </c>
      <c r="D641" t="s">
        <v>682</v>
      </c>
      <c r="E641" s="1">
        <v>0</v>
      </c>
      <c r="F641" s="1">
        <v>1</v>
      </c>
      <c r="G641" s="1">
        <v>0</v>
      </c>
      <c r="H641" s="5">
        <f t="shared" si="158"/>
        <v>50</v>
      </c>
      <c r="I641" s="6">
        <f t="shared" si="159"/>
        <v>1.9287498479639178E-22</v>
      </c>
      <c r="J641" s="6">
        <f t="shared" si="165"/>
        <v>1.6852401523312033E-5</v>
      </c>
      <c r="K641" s="3">
        <f t="shared" si="161"/>
        <v>1.1444955458104093E-17</v>
      </c>
    </row>
    <row r="642" spans="3:11" x14ac:dyDescent="0.55000000000000004">
      <c r="C642" t="s">
        <v>669</v>
      </c>
      <c r="D642" t="s">
        <v>682</v>
      </c>
      <c r="E642" s="1">
        <v>1</v>
      </c>
      <c r="F642" s="1">
        <v>1</v>
      </c>
      <c r="G642" s="1">
        <v>0</v>
      </c>
      <c r="H642" s="5">
        <f t="shared" si="158"/>
        <v>76.497869247913584</v>
      </c>
      <c r="I642" s="6">
        <f t="shared" si="159"/>
        <v>5.9895956991670506E-34</v>
      </c>
      <c r="J642" s="6">
        <f t="shared" si="165"/>
        <v>1.6852401523312033E-5</v>
      </c>
      <c r="K642" s="3">
        <f t="shared" si="161"/>
        <v>3.5541496509453593E-29</v>
      </c>
    </row>
    <row r="643" spans="3:11" x14ac:dyDescent="0.55000000000000004">
      <c r="C643" t="s">
        <v>671</v>
      </c>
      <c r="D643" t="s">
        <v>682</v>
      </c>
      <c r="E643" s="1">
        <v>0</v>
      </c>
      <c r="F643" s="1">
        <v>1</v>
      </c>
      <c r="G643" s="1">
        <v>0</v>
      </c>
      <c r="H643" s="5">
        <f t="shared" si="158"/>
        <v>50</v>
      </c>
      <c r="I643" s="6">
        <f t="shared" si="159"/>
        <v>1.9287498479639178E-22</v>
      </c>
      <c r="J643" s="6">
        <f t="shared" si="165"/>
        <v>1.6852401523312033E-5</v>
      </c>
      <c r="K643" s="3">
        <f t="shared" si="161"/>
        <v>1.1444955458104093E-17</v>
      </c>
    </row>
    <row r="644" spans="3:11" x14ac:dyDescent="0.55000000000000004">
      <c r="C644" t="s">
        <v>674</v>
      </c>
      <c r="D644" t="s">
        <v>682</v>
      </c>
      <c r="E644" s="1">
        <v>0</v>
      </c>
      <c r="F644" s="1">
        <v>1</v>
      </c>
      <c r="G644" s="1">
        <v>0</v>
      </c>
      <c r="H644" s="5">
        <f t="shared" ref="H644" si="173">SUMPRODUCT(E$2:G$2,E644:G644)</f>
        <v>50</v>
      </c>
      <c r="I644" s="6">
        <f t="shared" ref="I644" si="174">EXP(-H644)</f>
        <v>1.9287498479639178E-22</v>
      </c>
      <c r="J644" s="6">
        <f t="shared" si="165"/>
        <v>1.6852401523312033E-5</v>
      </c>
      <c r="K644" s="3">
        <f t="shared" ref="K644" si="175">I644/J644</f>
        <v>1.1444955458104093E-17</v>
      </c>
    </row>
  </sheetData>
  <conditionalFormatting sqref="K3:K644">
    <cfRule type="cellIs" dxfId="1" priority="1" operator="greaterThan">
      <formula>0.001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28C10-E2CC-4D88-90B3-E2C7E544EC57}">
  <dimension ref="A1:J10"/>
  <sheetViews>
    <sheetView workbookViewId="0">
      <selection activeCell="E16" sqref="E16"/>
    </sheetView>
  </sheetViews>
  <sheetFormatPr defaultRowHeight="14.4" x14ac:dyDescent="0.55000000000000004"/>
  <cols>
    <col min="1" max="1" width="5.578125" bestFit="1" customWidth="1"/>
    <col min="2" max="2" width="10.15625" bestFit="1" customWidth="1"/>
    <col min="3" max="3" width="14.15625" customWidth="1"/>
    <col min="4" max="4" width="4.68359375" style="1" bestFit="1" customWidth="1"/>
    <col min="5" max="5" width="6.26171875" style="1" bestFit="1" customWidth="1"/>
    <col min="6" max="6" width="5.578125" style="1" bestFit="1" customWidth="1"/>
    <col min="7" max="7" width="5.15625" style="9" bestFit="1" customWidth="1"/>
    <col min="8" max="9" width="7.68359375" style="10" bestFit="1" customWidth="1"/>
    <col min="10" max="10" width="8.05078125" style="10" bestFit="1" customWidth="1"/>
  </cols>
  <sheetData>
    <row r="1" spans="1:10" x14ac:dyDescent="0.55000000000000004">
      <c r="D1" s="1" t="s">
        <v>0</v>
      </c>
      <c r="E1" s="1" t="s">
        <v>1</v>
      </c>
      <c r="F1" s="1" t="s">
        <v>2</v>
      </c>
    </row>
    <row r="2" spans="1:10" x14ac:dyDescent="0.55000000000000004">
      <c r="A2" t="s">
        <v>690</v>
      </c>
      <c r="B2" t="s">
        <v>687</v>
      </c>
      <c r="C2" t="s">
        <v>691</v>
      </c>
      <c r="D2" s="4">
        <v>26.497869247913581</v>
      </c>
      <c r="E2" s="4">
        <v>50</v>
      </c>
      <c r="F2" s="4">
        <v>12.377313855351375</v>
      </c>
      <c r="G2" s="9" t="s">
        <v>5</v>
      </c>
      <c r="H2" s="10" t="s">
        <v>676</v>
      </c>
      <c r="I2" s="10" t="s">
        <v>678</v>
      </c>
      <c r="J2" s="10" t="s">
        <v>677</v>
      </c>
    </row>
    <row r="3" spans="1:10" x14ac:dyDescent="0.55000000000000004">
      <c r="A3" t="s">
        <v>40</v>
      </c>
      <c r="B3" t="s">
        <v>46</v>
      </c>
      <c r="C3" t="s">
        <v>685</v>
      </c>
      <c r="F3" s="1">
        <v>2</v>
      </c>
      <c r="G3" s="9">
        <f t="shared" ref="G3:G10" si="0">SUMPRODUCT(D$2:F$2,D3:F3)</f>
        <v>24.754627710702749</v>
      </c>
      <c r="H3" s="10">
        <f t="shared" ref="H3:H10" si="1">EXP(-G3)</f>
        <v>1.7750140035705032E-11</v>
      </c>
      <c r="I3" s="10">
        <f>Main!J33</f>
        <v>1.7750153119602418E-11</v>
      </c>
      <c r="J3" s="11">
        <v>1</v>
      </c>
    </row>
    <row r="4" spans="1:10" x14ac:dyDescent="0.55000000000000004">
      <c r="B4" t="s">
        <v>41</v>
      </c>
      <c r="C4" t="s">
        <v>682</v>
      </c>
      <c r="E4" s="1">
        <v>1</v>
      </c>
      <c r="G4" s="9">
        <f t="shared" si="0"/>
        <v>50</v>
      </c>
      <c r="H4" s="10">
        <f t="shared" si="1"/>
        <v>1.9287498479639178E-22</v>
      </c>
      <c r="J4" s="10">
        <f>H4/I$3</f>
        <v>1.0866102590596242E-11</v>
      </c>
    </row>
    <row r="5" spans="1:10" x14ac:dyDescent="0.55000000000000004">
      <c r="A5" t="s">
        <v>66</v>
      </c>
      <c r="B5" t="s">
        <v>69</v>
      </c>
      <c r="C5" t="s">
        <v>683</v>
      </c>
      <c r="F5" s="1">
        <v>1</v>
      </c>
      <c r="G5" s="9">
        <f t="shared" si="0"/>
        <v>12.377313855351375</v>
      </c>
      <c r="H5" s="10">
        <f t="shared" si="1"/>
        <v>4.2130915057360237E-6</v>
      </c>
      <c r="I5" s="10">
        <f>Main!J57</f>
        <v>4.213091505749107E-6</v>
      </c>
      <c r="J5" s="11">
        <f>H5/I$5</f>
        <v>0.9999999999968946</v>
      </c>
    </row>
    <row r="6" spans="1:10" x14ac:dyDescent="0.55000000000000004">
      <c r="B6" t="s">
        <v>72</v>
      </c>
      <c r="C6" t="s">
        <v>685</v>
      </c>
      <c r="D6" s="1">
        <v>1</v>
      </c>
      <c r="F6" s="1">
        <v>2</v>
      </c>
      <c r="G6" s="9">
        <f t="shared" si="0"/>
        <v>51.252496958616334</v>
      </c>
      <c r="H6" s="10">
        <f t="shared" si="1"/>
        <v>5.5121799506402688E-23</v>
      </c>
      <c r="J6" s="10">
        <f>H6/I$5</f>
        <v>1.3083456514339766E-17</v>
      </c>
    </row>
    <row r="7" spans="1:10" x14ac:dyDescent="0.55000000000000004">
      <c r="B7" t="s">
        <v>67</v>
      </c>
      <c r="C7" t="s">
        <v>682</v>
      </c>
      <c r="E7" s="1">
        <v>1</v>
      </c>
      <c r="G7" s="9">
        <f t="shared" si="0"/>
        <v>50</v>
      </c>
      <c r="H7" s="10">
        <f t="shared" si="1"/>
        <v>1.9287498479639178E-22</v>
      </c>
      <c r="J7" s="10">
        <f>H7/I$5</f>
        <v>4.5779918269802147E-17</v>
      </c>
    </row>
    <row r="8" spans="1:10" x14ac:dyDescent="0.55000000000000004">
      <c r="A8" t="s">
        <v>12</v>
      </c>
      <c r="B8" t="s">
        <v>15</v>
      </c>
      <c r="C8" t="s">
        <v>683</v>
      </c>
      <c r="D8" s="1">
        <v>1</v>
      </c>
      <c r="F8" s="1">
        <v>1</v>
      </c>
      <c r="G8" s="9">
        <f t="shared" si="0"/>
        <v>38.875183103264959</v>
      </c>
      <c r="H8" s="10">
        <f t="shared" si="1"/>
        <v>1.3083456514380395E-17</v>
      </c>
      <c r="I8" s="10">
        <f>Main!J9</f>
        <v>1.3083649389365192E-17</v>
      </c>
      <c r="J8" s="11">
        <f>H8/I$8</f>
        <v>0.99998525831906249</v>
      </c>
    </row>
    <row r="9" spans="1:10" x14ac:dyDescent="0.55000000000000004">
      <c r="B9" t="s">
        <v>13</v>
      </c>
      <c r="C9" t="s">
        <v>682</v>
      </c>
      <c r="E9" s="1">
        <v>1</v>
      </c>
      <c r="G9" s="9">
        <f t="shared" si="0"/>
        <v>50</v>
      </c>
      <c r="H9" s="10">
        <f t="shared" si="1"/>
        <v>1.9287498479639178E-22</v>
      </c>
      <c r="J9" s="10">
        <f>H9/I$8</f>
        <v>1.474168093751937E-5</v>
      </c>
    </row>
    <row r="10" spans="1:10" x14ac:dyDescent="0.55000000000000004">
      <c r="B10" t="s">
        <v>14</v>
      </c>
      <c r="C10" t="s">
        <v>683</v>
      </c>
      <c r="D10" s="1">
        <v>1</v>
      </c>
      <c r="E10" s="1">
        <v>1</v>
      </c>
      <c r="F10" s="1">
        <v>1</v>
      </c>
      <c r="G10" s="9">
        <f t="shared" si="0"/>
        <v>88.875183103264959</v>
      </c>
      <c r="H10" s="10">
        <f t="shared" si="1"/>
        <v>2.5234714762953719E-39</v>
      </c>
      <c r="J10" s="10">
        <f>H10/I$8</f>
        <v>1.9287214149490509E-22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0F3CB-30A9-4DE4-94CF-7E8A16CB363F}">
  <dimension ref="A1:M28"/>
  <sheetViews>
    <sheetView workbookViewId="0">
      <selection activeCell="B31" sqref="B31"/>
    </sheetView>
  </sheetViews>
  <sheetFormatPr defaultRowHeight="14.4" x14ac:dyDescent="0.55000000000000004"/>
  <cols>
    <col min="1" max="1" width="10.15625" bestFit="1" customWidth="1"/>
    <col min="2" max="2" width="14.15625" customWidth="1"/>
    <col min="3" max="3" width="4.68359375" style="1" bestFit="1" customWidth="1"/>
    <col min="4" max="4" width="6.26171875" style="1" bestFit="1" customWidth="1"/>
    <col min="5" max="5" width="5.578125" style="1" bestFit="1" customWidth="1"/>
    <col min="6" max="6" width="5.15625" style="7" bestFit="1" customWidth="1"/>
    <col min="7" max="8" width="6.68359375" style="8" bestFit="1" customWidth="1"/>
    <col min="9" max="9" width="5.15625" style="3" bestFit="1" customWidth="1"/>
    <col min="10" max="10" width="14" customWidth="1"/>
    <col min="11" max="11" width="5.26171875" style="3" bestFit="1" customWidth="1"/>
    <col min="12" max="12" width="6.68359375" style="5" bestFit="1" customWidth="1"/>
    <col min="13" max="13" width="5.15625" bestFit="1" customWidth="1"/>
  </cols>
  <sheetData>
    <row r="1" spans="1:13" x14ac:dyDescent="0.55000000000000004">
      <c r="A1" t="s">
        <v>687</v>
      </c>
      <c r="B1" t="s">
        <v>686</v>
      </c>
      <c r="C1" s="1" t="s">
        <v>0</v>
      </c>
      <c r="D1" s="1" t="s">
        <v>1</v>
      </c>
      <c r="E1" s="1" t="s">
        <v>2</v>
      </c>
      <c r="F1" s="7" t="s">
        <v>5</v>
      </c>
      <c r="G1" s="8" t="s">
        <v>676</v>
      </c>
      <c r="H1" s="8" t="s">
        <v>678</v>
      </c>
      <c r="I1" s="3" t="s">
        <v>677</v>
      </c>
      <c r="J1" t="s">
        <v>675</v>
      </c>
      <c r="K1" s="3" t="s">
        <v>679</v>
      </c>
      <c r="L1" s="5" t="s">
        <v>681</v>
      </c>
      <c r="M1" t="s">
        <v>3</v>
      </c>
    </row>
    <row r="2" spans="1:13" x14ac:dyDescent="0.55000000000000004">
      <c r="C2" s="4">
        <v>26.516607449242766</v>
      </c>
      <c r="D2" s="4">
        <v>50</v>
      </c>
      <c r="E2" s="4">
        <v>12.398849827155891</v>
      </c>
    </row>
    <row r="3" spans="1:13" x14ac:dyDescent="0.55000000000000004">
      <c r="A3" t="s">
        <v>688</v>
      </c>
      <c r="C3" s="4"/>
      <c r="D3" s="4"/>
      <c r="E3" s="4"/>
    </row>
    <row r="4" spans="1:13" x14ac:dyDescent="0.55000000000000004">
      <c r="A4" t="s">
        <v>41</v>
      </c>
      <c r="B4" t="s">
        <v>682</v>
      </c>
      <c r="C4" s="1">
        <v>0</v>
      </c>
      <c r="D4" s="1">
        <v>1</v>
      </c>
      <c r="E4" s="1">
        <v>0</v>
      </c>
      <c r="F4" s="7">
        <v>50</v>
      </c>
      <c r="G4" s="8">
        <v>1.9287498479639178E-22</v>
      </c>
      <c r="H4" s="8">
        <v>1.7001850665331311E-11</v>
      </c>
      <c r="I4" s="3">
        <v>1.1344352364515564E-11</v>
      </c>
      <c r="J4" t="s">
        <v>682</v>
      </c>
      <c r="K4" s="3">
        <v>2.2688704729100279E-11</v>
      </c>
      <c r="L4" s="5">
        <v>-24.509153904306114</v>
      </c>
      <c r="M4" s="2">
        <v>-5.8994144802264734E-5</v>
      </c>
    </row>
    <row r="5" spans="1:13" x14ac:dyDescent="0.55000000000000004">
      <c r="A5" t="s">
        <v>42</v>
      </c>
      <c r="B5" t="s">
        <v>683</v>
      </c>
      <c r="C5" s="1">
        <v>1</v>
      </c>
      <c r="D5" s="1">
        <v>1</v>
      </c>
      <c r="E5" s="1">
        <v>1</v>
      </c>
      <c r="F5" s="7">
        <v>88.915457276398655</v>
      </c>
      <c r="G5" s="8">
        <v>2.4238600959983473E-39</v>
      </c>
      <c r="H5" s="8">
        <v>1.7001850665331311E-11</v>
      </c>
      <c r="I5" s="3">
        <v>1.4256448569689364E-28</v>
      </c>
      <c r="J5" t="s">
        <v>683</v>
      </c>
      <c r="K5" s="3">
        <v>7.3915487717510983E-7</v>
      </c>
      <c r="L5" s="5">
        <v>-14.117758361264713</v>
      </c>
    </row>
    <row r="6" spans="1:13" x14ac:dyDescent="0.55000000000000004">
      <c r="A6" t="s">
        <v>43</v>
      </c>
      <c r="B6" t="s">
        <v>683</v>
      </c>
      <c r="C6" s="1">
        <v>1</v>
      </c>
      <c r="D6" s="1">
        <v>0</v>
      </c>
      <c r="E6" s="1">
        <v>1</v>
      </c>
      <c r="F6" s="7">
        <v>38.915457276398655</v>
      </c>
      <c r="G6" s="8">
        <v>1.2567000840244223E-17</v>
      </c>
      <c r="H6" s="8">
        <v>1.7001850665331311E-11</v>
      </c>
      <c r="I6" s="3">
        <v>7.3915487717285704E-7</v>
      </c>
      <c r="J6" t="s">
        <v>685</v>
      </c>
      <c r="K6" s="3">
        <v>0.99999926082243418</v>
      </c>
      <c r="L6" s="5">
        <v>-7.3917783901462882E-7</v>
      </c>
    </row>
    <row r="7" spans="1:13" x14ac:dyDescent="0.55000000000000004">
      <c r="A7" t="s">
        <v>44</v>
      </c>
      <c r="B7" t="s">
        <v>682</v>
      </c>
      <c r="C7" s="1">
        <v>1</v>
      </c>
      <c r="D7" s="1">
        <v>1</v>
      </c>
      <c r="E7" s="1">
        <v>0</v>
      </c>
      <c r="F7" s="7">
        <v>76.51660744924277</v>
      </c>
      <c r="G7" s="8">
        <v>5.8784064457638592E-34</v>
      </c>
      <c r="H7" s="8">
        <v>1.7001850665331311E-11</v>
      </c>
      <c r="I7" s="3">
        <v>3.4575097508358852E-23</v>
      </c>
    </row>
    <row r="8" spans="1:13" x14ac:dyDescent="0.55000000000000004">
      <c r="A8" t="s">
        <v>45</v>
      </c>
      <c r="B8" t="s">
        <v>685</v>
      </c>
      <c r="C8" s="1">
        <v>1</v>
      </c>
      <c r="D8" s="1">
        <v>1</v>
      </c>
      <c r="E8" s="1">
        <v>2</v>
      </c>
      <c r="F8" s="7">
        <v>101.31430710355455</v>
      </c>
      <c r="G8" s="8">
        <v>9.9943714664486834E-45</v>
      </c>
      <c r="H8" s="8">
        <v>1.7001850665331311E-11</v>
      </c>
      <c r="I8" s="3">
        <v>5.8784021005597543E-34</v>
      </c>
    </row>
    <row r="9" spans="1:13" x14ac:dyDescent="0.55000000000000004">
      <c r="A9" t="s">
        <v>46</v>
      </c>
      <c r="B9" t="s">
        <v>685</v>
      </c>
      <c r="C9" s="1">
        <v>0</v>
      </c>
      <c r="D9" s="1">
        <v>0</v>
      </c>
      <c r="E9" s="1">
        <v>2</v>
      </c>
      <c r="F9" s="7">
        <v>24.797699654311781</v>
      </c>
      <c r="G9" s="8">
        <v>1.7001838097892903E-11</v>
      </c>
      <c r="H9" s="8">
        <v>1.7001850665331311E-11</v>
      </c>
      <c r="I9" s="3">
        <v>0.99999926081938639</v>
      </c>
    </row>
    <row r="10" spans="1:13" x14ac:dyDescent="0.55000000000000004">
      <c r="A10" t="s">
        <v>47</v>
      </c>
      <c r="B10" t="s">
        <v>682</v>
      </c>
      <c r="C10" s="1">
        <v>0</v>
      </c>
      <c r="D10" s="1">
        <v>1</v>
      </c>
      <c r="E10" s="1">
        <v>0</v>
      </c>
      <c r="F10" s="7">
        <v>50</v>
      </c>
      <c r="G10" s="8">
        <v>1.9287498479639178E-22</v>
      </c>
      <c r="H10" s="8">
        <v>1.7001850665331311E-11</v>
      </c>
      <c r="I10" s="3">
        <v>1.1344352364515564E-11</v>
      </c>
    </row>
    <row r="11" spans="1:13" x14ac:dyDescent="0.55000000000000004">
      <c r="A11" t="s">
        <v>48</v>
      </c>
      <c r="B11" t="s">
        <v>685</v>
      </c>
      <c r="C11" s="1">
        <v>1</v>
      </c>
      <c r="D11" s="1">
        <v>0</v>
      </c>
      <c r="E11" s="1">
        <v>2</v>
      </c>
      <c r="F11" s="7">
        <v>51.314307103554547</v>
      </c>
      <c r="G11" s="8">
        <v>5.1817872996849745E-23</v>
      </c>
      <c r="H11" s="8">
        <v>1.7001850665331311E-11</v>
      </c>
      <c r="I11" s="3">
        <v>3.0477783870030236E-12</v>
      </c>
    </row>
    <row r="12" spans="1:13" x14ac:dyDescent="0.55000000000000004">
      <c r="A12" t="s">
        <v>49</v>
      </c>
      <c r="B12" t="s">
        <v>682</v>
      </c>
      <c r="C12" s="1">
        <v>1</v>
      </c>
      <c r="D12" s="1">
        <v>1</v>
      </c>
      <c r="E12" s="1">
        <v>0</v>
      </c>
      <c r="F12" s="7">
        <v>76.51660744924277</v>
      </c>
      <c r="G12" s="8">
        <v>5.8784064457638592E-34</v>
      </c>
      <c r="H12" s="8">
        <v>1.7001850665331311E-11</v>
      </c>
      <c r="I12" s="3">
        <v>3.4575097508358852E-23</v>
      </c>
    </row>
    <row r="13" spans="1:13" x14ac:dyDescent="0.55000000000000004">
      <c r="A13" t="s">
        <v>50</v>
      </c>
      <c r="B13" t="s">
        <v>683</v>
      </c>
      <c r="C13" s="1">
        <v>2</v>
      </c>
      <c r="D13" s="1">
        <v>1</v>
      </c>
      <c r="E13" s="1">
        <v>1</v>
      </c>
      <c r="F13" s="7">
        <v>115.43206472564142</v>
      </c>
      <c r="G13" s="8">
        <v>7.3873938743211475E-51</v>
      </c>
      <c r="H13" s="8">
        <v>1.7001850665331311E-11</v>
      </c>
      <c r="I13" s="3">
        <v>4.3450527943907163E-40</v>
      </c>
    </row>
    <row r="14" spans="1:13" x14ac:dyDescent="0.55000000000000004">
      <c r="A14" t="s">
        <v>51</v>
      </c>
      <c r="B14" t="s">
        <v>683</v>
      </c>
      <c r="C14" s="1">
        <v>2</v>
      </c>
      <c r="D14" s="1">
        <v>0</v>
      </c>
      <c r="E14" s="1">
        <v>1</v>
      </c>
      <c r="F14" s="7">
        <v>65.432064725641425</v>
      </c>
      <c r="G14" s="8">
        <v>3.8301461862043125E-29</v>
      </c>
      <c r="H14" s="8">
        <v>1.7001850665331311E-11</v>
      </c>
      <c r="I14" s="3">
        <v>2.2527819245080255E-18</v>
      </c>
    </row>
    <row r="15" spans="1:13" x14ac:dyDescent="0.55000000000000004">
      <c r="A15" t="s">
        <v>52</v>
      </c>
      <c r="B15" t="s">
        <v>682</v>
      </c>
      <c r="C15" s="1">
        <v>2</v>
      </c>
      <c r="D15" s="1">
        <v>1</v>
      </c>
      <c r="E15" s="1">
        <v>0</v>
      </c>
      <c r="F15" s="7">
        <v>103.03321489848554</v>
      </c>
      <c r="G15" s="8">
        <v>1.7916093358647171E-45</v>
      </c>
      <c r="H15" s="8">
        <v>1.7001850665331311E-11</v>
      </c>
      <c r="I15" s="3">
        <v>1.0537731280736458E-34</v>
      </c>
    </row>
    <row r="16" spans="1:13" x14ac:dyDescent="0.55000000000000004">
      <c r="A16" t="s">
        <v>689</v>
      </c>
    </row>
    <row r="17" spans="1:12" x14ac:dyDescent="0.55000000000000004">
      <c r="A17" t="s">
        <v>106</v>
      </c>
      <c r="B17" t="s">
        <v>682</v>
      </c>
      <c r="C17" s="1">
        <v>1</v>
      </c>
      <c r="D17" s="1">
        <v>1</v>
      </c>
      <c r="E17" s="1">
        <v>0</v>
      </c>
      <c r="F17" s="7">
        <v>76.51660744924277</v>
      </c>
      <c r="G17" s="8">
        <v>5.8784064457638592E-34</v>
      </c>
      <c r="H17" s="8">
        <v>8.2466740452449348E-6</v>
      </c>
      <c r="I17" s="3">
        <v>7.1282148579079247E-29</v>
      </c>
      <c r="J17" t="s">
        <v>682</v>
      </c>
      <c r="K17" s="3">
        <v>2.8512859431653425E-28</v>
      </c>
      <c r="L17" s="5">
        <v>-63.424612503188307</v>
      </c>
    </row>
    <row r="18" spans="1:12" x14ac:dyDescent="0.55000000000000004">
      <c r="A18" t="s">
        <v>107</v>
      </c>
      <c r="B18" t="s">
        <v>683</v>
      </c>
      <c r="C18" s="1">
        <v>1</v>
      </c>
      <c r="D18" s="1">
        <v>1</v>
      </c>
      <c r="E18" s="1">
        <v>1</v>
      </c>
      <c r="F18" s="7">
        <v>88.915457276398655</v>
      </c>
      <c r="G18" s="8">
        <v>2.4238600959983473E-39</v>
      </c>
      <c r="H18" s="8">
        <v>8.2466740452449348E-6</v>
      </c>
      <c r="I18" s="3">
        <v>2.9391971632441985E-34</v>
      </c>
      <c r="J18" t="s">
        <v>683</v>
      </c>
      <c r="K18" s="3">
        <v>0.99999793833998973</v>
      </c>
      <c r="L18" s="5">
        <v>-2.0616621354902284E-6</v>
      </c>
    </row>
    <row r="19" spans="1:12" x14ac:dyDescent="0.55000000000000004">
      <c r="A19" t="s">
        <v>108</v>
      </c>
      <c r="B19" t="s">
        <v>683</v>
      </c>
      <c r="C19" s="1">
        <v>0</v>
      </c>
      <c r="D19" s="1">
        <v>0</v>
      </c>
      <c r="E19" s="1">
        <v>1</v>
      </c>
      <c r="F19" s="7">
        <v>12.398849827155891</v>
      </c>
      <c r="G19" s="8">
        <v>4.1233285217034189E-6</v>
      </c>
      <c r="H19" s="8">
        <v>8.2466740452449348E-6</v>
      </c>
      <c r="I19" s="3">
        <v>0.49999896916999487</v>
      </c>
      <c r="J19" t="s">
        <v>685</v>
      </c>
      <c r="K19" s="3">
        <v>2.0616600104072315E-6</v>
      </c>
      <c r="L19" s="5">
        <v>-13.091999069374923</v>
      </c>
    </row>
    <row r="20" spans="1:12" x14ac:dyDescent="0.55000000000000004">
      <c r="A20" t="s">
        <v>109</v>
      </c>
      <c r="B20" t="s">
        <v>682</v>
      </c>
      <c r="C20" s="1">
        <v>1</v>
      </c>
      <c r="D20" s="1">
        <v>1</v>
      </c>
      <c r="E20" s="1">
        <v>0</v>
      </c>
      <c r="F20" s="7">
        <v>76.51660744924277</v>
      </c>
      <c r="G20" s="8">
        <v>5.8784064457638592E-34</v>
      </c>
      <c r="H20" s="8">
        <v>8.2466740452449348E-6</v>
      </c>
      <c r="I20" s="3">
        <v>7.1282148579079247E-29</v>
      </c>
    </row>
    <row r="21" spans="1:12" x14ac:dyDescent="0.55000000000000004">
      <c r="A21" t="s">
        <v>110</v>
      </c>
      <c r="B21" t="s">
        <v>685</v>
      </c>
      <c r="C21" s="1">
        <v>1</v>
      </c>
      <c r="D21" s="1">
        <v>1</v>
      </c>
      <c r="E21" s="1">
        <v>2</v>
      </c>
      <c r="F21" s="7">
        <v>101.31430710355455</v>
      </c>
      <c r="G21" s="8">
        <v>9.9943714664486834E-45</v>
      </c>
      <c r="H21" s="8">
        <v>8.2466740452449348E-6</v>
      </c>
      <c r="I21" s="3">
        <v>1.2119275494114477E-39</v>
      </c>
    </row>
    <row r="22" spans="1:12" x14ac:dyDescent="0.55000000000000004">
      <c r="A22" t="s">
        <v>111</v>
      </c>
      <c r="B22" t="s">
        <v>685</v>
      </c>
      <c r="C22" s="1">
        <v>1</v>
      </c>
      <c r="D22" s="1">
        <v>0</v>
      </c>
      <c r="E22" s="1">
        <v>2</v>
      </c>
      <c r="F22" s="7">
        <v>51.314307103554547</v>
      </c>
      <c r="G22" s="8">
        <v>5.1817872996849745E-23</v>
      </c>
      <c r="H22" s="8">
        <v>8.2466740452449348E-6</v>
      </c>
      <c r="I22" s="3">
        <v>6.2834874656805598E-18</v>
      </c>
    </row>
    <row r="23" spans="1:12" x14ac:dyDescent="0.55000000000000004">
      <c r="A23" t="s">
        <v>112</v>
      </c>
      <c r="B23" t="s">
        <v>682</v>
      </c>
      <c r="C23" s="1">
        <v>2</v>
      </c>
      <c r="D23" s="1">
        <v>1</v>
      </c>
      <c r="E23" s="1">
        <v>0</v>
      </c>
      <c r="F23" s="7">
        <v>103.03321489848554</v>
      </c>
      <c r="G23" s="8">
        <v>1.7916093358647171E-45</v>
      </c>
      <c r="H23" s="8">
        <v>8.2466740452449348E-6</v>
      </c>
      <c r="I23" s="3">
        <v>2.172523524071824E-40</v>
      </c>
    </row>
    <row r="24" spans="1:12" x14ac:dyDescent="0.55000000000000004">
      <c r="A24" t="s">
        <v>113</v>
      </c>
      <c r="B24" t="s">
        <v>685</v>
      </c>
      <c r="C24" s="1">
        <v>0</v>
      </c>
      <c r="D24" s="1">
        <v>0</v>
      </c>
      <c r="E24" s="1">
        <v>2</v>
      </c>
      <c r="F24" s="7">
        <v>24.797699654311781</v>
      </c>
      <c r="G24" s="8">
        <v>1.7001838097892903E-11</v>
      </c>
      <c r="H24" s="8">
        <v>8.2466740452449348E-6</v>
      </c>
      <c r="I24" s="3">
        <v>2.0616600104009482E-6</v>
      </c>
    </row>
    <row r="25" spans="1:12" x14ac:dyDescent="0.55000000000000004">
      <c r="A25" t="s">
        <v>114</v>
      </c>
      <c r="B25" t="s">
        <v>682</v>
      </c>
      <c r="C25" s="1">
        <v>1</v>
      </c>
      <c r="D25" s="1">
        <v>1</v>
      </c>
      <c r="E25" s="1">
        <v>0</v>
      </c>
      <c r="F25" s="7">
        <v>76.51660744924277</v>
      </c>
      <c r="G25" s="8">
        <v>5.8784064457638592E-34</v>
      </c>
      <c r="H25" s="8">
        <v>8.2466740452449348E-6</v>
      </c>
      <c r="I25" s="3">
        <v>7.1282148579079247E-29</v>
      </c>
    </row>
    <row r="26" spans="1:12" x14ac:dyDescent="0.55000000000000004">
      <c r="A26" t="s">
        <v>115</v>
      </c>
      <c r="B26" t="s">
        <v>683</v>
      </c>
      <c r="C26" s="1">
        <v>1</v>
      </c>
      <c r="D26" s="1">
        <v>1</v>
      </c>
      <c r="E26" s="1">
        <v>1</v>
      </c>
      <c r="F26" s="7">
        <v>88.915457276398655</v>
      </c>
      <c r="G26" s="8">
        <v>2.4238600959983473E-39</v>
      </c>
      <c r="H26" s="8">
        <v>8.2466740452449348E-6</v>
      </c>
      <c r="I26" s="3">
        <v>2.9391971632441985E-34</v>
      </c>
    </row>
    <row r="27" spans="1:12" x14ac:dyDescent="0.55000000000000004">
      <c r="A27" t="s">
        <v>116</v>
      </c>
      <c r="B27" t="s">
        <v>683</v>
      </c>
      <c r="C27" s="1">
        <v>0</v>
      </c>
      <c r="D27" s="1">
        <v>0</v>
      </c>
      <c r="E27" s="1">
        <v>1</v>
      </c>
      <c r="F27" s="7">
        <v>12.398849827155891</v>
      </c>
      <c r="G27" s="8">
        <v>4.1233285217034189E-6</v>
      </c>
      <c r="H27" s="8">
        <v>8.2466740452449348E-6</v>
      </c>
      <c r="I27" s="3">
        <v>0.49999896916999487</v>
      </c>
    </row>
    <row r="28" spans="1:12" x14ac:dyDescent="0.55000000000000004">
      <c r="A28" t="s">
        <v>117</v>
      </c>
      <c r="B28" t="s">
        <v>682</v>
      </c>
      <c r="C28" s="1">
        <v>1</v>
      </c>
      <c r="D28" s="1">
        <v>1</v>
      </c>
      <c r="E28" s="1">
        <v>0</v>
      </c>
      <c r="F28" s="7">
        <v>76.51660744924277</v>
      </c>
      <c r="G28" s="8">
        <v>5.8784064457638592E-34</v>
      </c>
      <c r="H28" s="8">
        <v>8.2466740452449348E-6</v>
      </c>
      <c r="I28" s="3">
        <v>7.1282148579079247E-29</v>
      </c>
    </row>
  </sheetData>
  <conditionalFormatting sqref="I4:I28">
    <cfRule type="cellIs" dxfId="0" priority="1" operator="greaterThan">
      <formula>0.001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TinyTableauxForPresentation</vt:lpstr>
      <vt:lpstr>SubsetOfMainTableauForText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xxx</cp:lastModifiedBy>
  <dcterms:created xsi:type="dcterms:W3CDTF">2025-08-23T01:07:35Z</dcterms:created>
  <dcterms:modified xsi:type="dcterms:W3CDTF">2026-08-29T16:41:55Z</dcterms:modified>
</cp:coreProperties>
</file>